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Anexos del proyecto\Anexos del proyecto en PDF\"/>
    </mc:Choice>
  </mc:AlternateContent>
  <xr:revisionPtr revIDLastSave="0" documentId="13_ncr:1_{3231386E-F70F-4157-B3A2-C442CAD22A95}" xr6:coauthVersionLast="47" xr6:coauthVersionMax="47" xr10:uidLastSave="{00000000-0000-0000-0000-000000000000}"/>
  <bookViews>
    <workbookView xWindow="2304" yWindow="720" windowWidth="11472" windowHeight="12240" xr2:uid="{FD2876C6-7B86-4874-B941-840636216D9F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</sheets>
  <definedNames>
    <definedName name="_Hlk200464624" localSheetId="0">Hoja1!$A$2</definedName>
    <definedName name="_Hlk200464624" localSheetId="1">Hoja2!$A$2</definedName>
    <definedName name="_Hlk200464624" localSheetId="2">Hoja3!$A$2</definedName>
    <definedName name="_Hlk200464624" localSheetId="3">Hoja4!$A$2</definedName>
    <definedName name="_Hlk200464624" localSheetId="4">Hoja5!$A$2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3" i="5" l="1"/>
  <c r="H33" i="5"/>
  <c r="H32" i="5"/>
  <c r="I32" i="5" s="1"/>
  <c r="H31" i="5"/>
  <c r="I31" i="5" s="1"/>
  <c r="H30" i="5"/>
  <c r="I30" i="5" s="1"/>
  <c r="H29" i="5"/>
  <c r="I29" i="5" s="1"/>
  <c r="H28" i="5"/>
  <c r="I28" i="5" s="1"/>
  <c r="I27" i="5"/>
  <c r="H27" i="5"/>
  <c r="H26" i="5"/>
  <c r="I26" i="5" s="1"/>
  <c r="H25" i="5"/>
  <c r="I25" i="5" s="1"/>
  <c r="H24" i="5"/>
  <c r="I24" i="5" s="1"/>
  <c r="H23" i="5"/>
  <c r="I23" i="5" s="1"/>
  <c r="H22" i="5"/>
  <c r="I22" i="5" s="1"/>
  <c r="I21" i="5"/>
  <c r="H21" i="5"/>
  <c r="H20" i="5"/>
  <c r="I20" i="5" s="1"/>
  <c r="H19" i="5"/>
  <c r="I19" i="5" s="1"/>
  <c r="H18" i="5"/>
  <c r="I18" i="5" s="1"/>
  <c r="H17" i="5"/>
  <c r="I17" i="5" s="1"/>
  <c r="H16" i="5"/>
  <c r="I16" i="5" s="1"/>
  <c r="I15" i="5"/>
  <c r="H15" i="5"/>
  <c r="H14" i="5"/>
  <c r="I14" i="5" s="1"/>
  <c r="H13" i="5"/>
  <c r="I13" i="5" s="1"/>
  <c r="H12" i="5"/>
  <c r="I12" i="5" s="1"/>
  <c r="H11" i="5"/>
  <c r="I11" i="5" s="1"/>
  <c r="H10" i="5"/>
  <c r="I10" i="5" s="1"/>
  <c r="I9" i="5"/>
  <c r="H9" i="5"/>
  <c r="H8" i="5"/>
  <c r="I8" i="5" s="1"/>
  <c r="H7" i="5"/>
  <c r="I7" i="5" s="1"/>
  <c r="H6" i="5"/>
  <c r="I6" i="5" s="1"/>
  <c r="H5" i="5"/>
  <c r="I5" i="5" s="1"/>
  <c r="H4" i="5"/>
  <c r="I4" i="5" s="1"/>
  <c r="H4" i="4"/>
  <c r="I4" i="4" s="1"/>
  <c r="H5" i="4"/>
  <c r="I5" i="4" s="1"/>
  <c r="H6" i="4"/>
  <c r="I6" i="4"/>
  <c r="H7" i="4"/>
  <c r="I7" i="4"/>
  <c r="H8" i="4"/>
  <c r="I8" i="4"/>
  <c r="H9" i="4"/>
  <c r="I9" i="4"/>
  <c r="H10" i="4"/>
  <c r="I10" i="4" s="1"/>
  <c r="H11" i="4"/>
  <c r="I11" i="4" s="1"/>
  <c r="H12" i="4"/>
  <c r="I12" i="4"/>
  <c r="H13" i="4"/>
  <c r="I13" i="4"/>
  <c r="H14" i="4"/>
  <c r="I14" i="4"/>
  <c r="H15" i="4"/>
  <c r="I15" i="4"/>
  <c r="H16" i="4"/>
  <c r="I16" i="4" s="1"/>
  <c r="H17" i="4"/>
  <c r="I17" i="4" s="1"/>
  <c r="H18" i="4"/>
  <c r="I18" i="4"/>
  <c r="H19" i="4"/>
  <c r="I19" i="4"/>
  <c r="H20" i="4"/>
  <c r="I20" i="4"/>
  <c r="H21" i="4"/>
  <c r="I21" i="4"/>
  <c r="H22" i="4"/>
  <c r="I22" i="4" s="1"/>
  <c r="H23" i="4"/>
  <c r="I23" i="4" s="1"/>
  <c r="H24" i="4"/>
  <c r="I24" i="4"/>
  <c r="H25" i="4"/>
  <c r="I25" i="4"/>
  <c r="H26" i="4"/>
  <c r="I26" i="4"/>
  <c r="H27" i="4"/>
  <c r="I27" i="4"/>
  <c r="H28" i="4"/>
  <c r="I28" i="4" s="1"/>
  <c r="H29" i="4"/>
  <c r="I29" i="4" s="1"/>
  <c r="H30" i="4"/>
  <c r="I30" i="4"/>
  <c r="H31" i="4"/>
  <c r="I31" i="4"/>
  <c r="H32" i="4"/>
  <c r="I32" i="4"/>
  <c r="H33" i="4"/>
  <c r="I33" i="4"/>
  <c r="H34" i="4"/>
  <c r="I34" i="4" s="1"/>
  <c r="H35" i="4"/>
  <c r="I35" i="4" s="1"/>
  <c r="H36" i="4"/>
  <c r="I36" i="4"/>
  <c r="H37" i="4"/>
  <c r="I37" i="4"/>
  <c r="H38" i="4"/>
  <c r="I38" i="4"/>
  <c r="H39" i="4"/>
  <c r="I39" i="4"/>
  <c r="H40" i="4"/>
  <c r="I40" i="4" s="1"/>
  <c r="H41" i="4"/>
  <c r="I41" i="4" s="1"/>
  <c r="H4" i="3"/>
  <c r="I4" i="3" s="1"/>
  <c r="H5" i="3"/>
  <c r="I5" i="3" s="1"/>
  <c r="H6" i="3"/>
  <c r="I6" i="3" s="1"/>
  <c r="H7" i="3"/>
  <c r="I7" i="3"/>
  <c r="H8" i="3"/>
  <c r="I8" i="3"/>
  <c r="H9" i="3"/>
  <c r="I9" i="3"/>
  <c r="H10" i="3"/>
  <c r="I10" i="3" s="1"/>
  <c r="H11" i="3"/>
  <c r="I11" i="3" s="1"/>
  <c r="H12" i="3"/>
  <c r="I12" i="3" s="1"/>
  <c r="H13" i="3"/>
  <c r="I13" i="3"/>
  <c r="H14" i="3"/>
  <c r="I14" i="3"/>
  <c r="H15" i="3"/>
  <c r="I15" i="3"/>
  <c r="H16" i="3"/>
  <c r="I16" i="3" s="1"/>
  <c r="H17" i="3"/>
  <c r="I17" i="3" s="1"/>
  <c r="H18" i="3"/>
  <c r="I18" i="3" s="1"/>
  <c r="H19" i="3"/>
  <c r="I19" i="3"/>
  <c r="H20" i="3"/>
  <c r="I20" i="3"/>
  <c r="H21" i="3"/>
  <c r="I21" i="3"/>
  <c r="H22" i="3"/>
  <c r="I22" i="3" s="1"/>
  <c r="H23" i="3"/>
  <c r="I23" i="3" s="1"/>
  <c r="H24" i="3"/>
  <c r="I24" i="3" s="1"/>
  <c r="H25" i="3"/>
  <c r="I25" i="3"/>
  <c r="H26" i="3"/>
  <c r="I26" i="3"/>
  <c r="H27" i="3"/>
  <c r="I27" i="3"/>
  <c r="H28" i="3"/>
  <c r="I28" i="3" s="1"/>
  <c r="H29" i="3"/>
  <c r="I29" i="3" s="1"/>
  <c r="H30" i="3"/>
  <c r="I30" i="3" s="1"/>
  <c r="H31" i="3"/>
  <c r="I31" i="3"/>
  <c r="H32" i="3"/>
  <c r="I32" i="3"/>
  <c r="H33" i="3"/>
  <c r="I33" i="3" s="1"/>
  <c r="H34" i="3"/>
  <c r="I34" i="3" s="1"/>
  <c r="H35" i="3"/>
  <c r="I35" i="3" s="1"/>
  <c r="H36" i="3"/>
  <c r="I36" i="3" s="1"/>
  <c r="H37" i="3"/>
  <c r="I37" i="3"/>
  <c r="H38" i="3"/>
  <c r="I38" i="3"/>
  <c r="H39" i="3"/>
  <c r="I39" i="3"/>
  <c r="H40" i="3"/>
  <c r="I40" i="3" s="1"/>
  <c r="H41" i="3"/>
  <c r="I41" i="3" s="1"/>
  <c r="H42" i="3"/>
  <c r="I42" i="3" s="1"/>
  <c r="H43" i="3"/>
  <c r="I43" i="3"/>
  <c r="H44" i="3"/>
  <c r="I44" i="3"/>
  <c r="H45" i="3"/>
  <c r="I45" i="3" s="1"/>
  <c r="H46" i="3"/>
  <c r="I46" i="3" s="1"/>
  <c r="H47" i="3"/>
  <c r="I47" i="3" s="1"/>
  <c r="H4" i="2"/>
  <c r="I4" i="2"/>
  <c r="H5" i="2"/>
  <c r="I5" i="2" s="1"/>
  <c r="H6" i="2"/>
  <c r="I6" i="2"/>
  <c r="H7" i="2"/>
  <c r="I7" i="2"/>
  <c r="H8" i="2"/>
  <c r="I8" i="2"/>
  <c r="H9" i="2"/>
  <c r="I9" i="2"/>
  <c r="H10" i="2"/>
  <c r="I10" i="2"/>
  <c r="H11" i="2"/>
  <c r="I11" i="2" s="1"/>
  <c r="H12" i="2"/>
  <c r="I12" i="2"/>
  <c r="H13" i="2"/>
  <c r="I13" i="2"/>
  <c r="H14" i="2"/>
  <c r="I14" i="2"/>
  <c r="H15" i="2"/>
  <c r="I15" i="2"/>
  <c r="H16" i="2"/>
  <c r="I16" i="2"/>
  <c r="H17" i="2"/>
  <c r="I17" i="2" s="1"/>
  <c r="H18" i="2"/>
  <c r="I18" i="2"/>
  <c r="H19" i="2"/>
  <c r="I19" i="2" s="1"/>
  <c r="H20" i="2"/>
  <c r="I20" i="2"/>
  <c r="H21" i="2"/>
  <c r="I21" i="2"/>
  <c r="H22" i="2"/>
  <c r="I22" i="2"/>
  <c r="H23" i="2"/>
  <c r="I23" i="2" s="1"/>
  <c r="H24" i="2"/>
  <c r="I24" i="2"/>
  <c r="H25" i="2"/>
  <c r="I25" i="2"/>
  <c r="H26" i="2"/>
  <c r="I26" i="2"/>
  <c r="H27" i="2"/>
  <c r="I27" i="2"/>
  <c r="H28" i="2"/>
  <c r="I28" i="2"/>
  <c r="H29" i="2"/>
  <c r="I29" i="2" s="1"/>
  <c r="H30" i="2"/>
  <c r="I30" i="2"/>
  <c r="H31" i="2"/>
  <c r="I31" i="2"/>
  <c r="H32" i="2"/>
  <c r="I32" i="2"/>
  <c r="H33" i="2"/>
  <c r="I33" i="2"/>
  <c r="H34" i="2"/>
  <c r="I34" i="2"/>
  <c r="H35" i="2"/>
  <c r="I35" i="2" s="1"/>
  <c r="H36" i="2"/>
  <c r="I36" i="2"/>
  <c r="H37" i="2"/>
  <c r="I37" i="2"/>
  <c r="H38" i="2"/>
  <c r="I38" i="2"/>
  <c r="H39" i="2"/>
  <c r="I39" i="2"/>
  <c r="H40" i="2"/>
  <c r="I40" i="2"/>
  <c r="H41" i="2"/>
  <c r="I41" i="2" s="1"/>
  <c r="H42" i="2"/>
  <c r="I42" i="2"/>
  <c r="H43" i="2"/>
  <c r="I43" i="2"/>
  <c r="H44" i="2"/>
  <c r="I44" i="2"/>
  <c r="H45" i="2"/>
  <c r="I45" i="2"/>
  <c r="H46" i="2"/>
  <c r="I46" i="2"/>
  <c r="H47" i="2"/>
  <c r="I47" i="2" s="1"/>
  <c r="H49" i="1"/>
  <c r="I49" i="1" s="1"/>
  <c r="H17" i="1"/>
  <c r="H4" i="1"/>
  <c r="I4" i="1" s="1"/>
  <c r="I39" i="1"/>
  <c r="I31" i="1"/>
  <c r="I28" i="1"/>
  <c r="I21" i="1"/>
  <c r="I19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H30" i="1"/>
  <c r="I30" i="1" s="1"/>
  <c r="H29" i="1"/>
  <c r="I29" i="1" s="1"/>
  <c r="H28" i="1"/>
  <c r="H27" i="1"/>
  <c r="I27" i="1" s="1"/>
  <c r="H26" i="1"/>
  <c r="I26" i="1" s="1"/>
  <c r="H25" i="1"/>
  <c r="I25" i="1" s="1"/>
  <c r="H22" i="1"/>
  <c r="I22" i="1" s="1"/>
  <c r="H23" i="1"/>
  <c r="I23" i="1" s="1"/>
  <c r="H24" i="1"/>
  <c r="I24" i="1" s="1"/>
  <c r="H5" i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I17" i="1"/>
  <c r="H18" i="1"/>
  <c r="I18" i="1" s="1"/>
  <c r="H19" i="1"/>
  <c r="H20" i="1"/>
  <c r="I20" i="1" s="1"/>
  <c r="H21" i="1"/>
</calcChain>
</file>

<file path=xl/sharedStrings.xml><?xml version="1.0" encoding="utf-8"?>
<sst xmlns="http://schemas.openxmlformats.org/spreadsheetml/2006/main" count="624" uniqueCount="174">
  <si>
    <t>N˚</t>
  </si>
  <si>
    <t>FF</t>
  </si>
  <si>
    <t>IO</t>
  </si>
  <si>
    <t>FO</t>
  </si>
  <si>
    <t>CM</t>
  </si>
  <si>
    <t>SHA</t>
  </si>
  <si>
    <t>C</t>
  </si>
  <si>
    <t>CTR</t>
  </si>
  <si>
    <t>Matriz de Criticidad</t>
  </si>
  <si>
    <t>Consecuencias</t>
  </si>
  <si>
    <t>Frecuencia</t>
  </si>
  <si>
    <t>B</t>
  </si>
  <si>
    <t>A</t>
  </si>
  <si>
    <t>MA</t>
  </si>
  <si>
    <t>M</t>
  </si>
  <si>
    <t>Estado(Jerarquización)</t>
  </si>
  <si>
    <t>Leyenda</t>
  </si>
  <si>
    <t xml:space="preserve">MA: Muy alta criticidad </t>
  </si>
  <si>
    <t xml:space="preserve">A: Alta Criticidad </t>
  </si>
  <si>
    <t xml:space="preserve">M: Media Criticidad </t>
  </si>
  <si>
    <t>B: Baja Criticidad</t>
  </si>
  <si>
    <t>ELEMENTOS</t>
  </si>
  <si>
    <t>Bujía</t>
  </si>
  <si>
    <t xml:space="preserve">Carburador </t>
  </si>
  <si>
    <t xml:space="preserve">Cuerpo de aceleración </t>
  </si>
  <si>
    <t>Banco de Encendido Convencional Motor Toyota</t>
  </si>
  <si>
    <t>Tablero de control</t>
  </si>
  <si>
    <t>Modulo electrónico</t>
  </si>
  <si>
    <t>Bobina seca</t>
  </si>
  <si>
    <t>Distribuidor eléctrico</t>
  </si>
  <si>
    <t xml:space="preserve">Interruptor de arranque </t>
  </si>
  <si>
    <t>Reloj de RPM</t>
  </si>
  <si>
    <t xml:space="preserve">Reloj de presión de aceite </t>
  </si>
  <si>
    <t xml:space="preserve">Reloj de temperatura </t>
  </si>
  <si>
    <t xml:space="preserve">Sistema motriz </t>
  </si>
  <si>
    <t>Motor de arranque</t>
  </si>
  <si>
    <t>Batería</t>
  </si>
  <si>
    <t>Cables de distribución de bujías</t>
  </si>
  <si>
    <t>Generador eléctrico o Alternador</t>
  </si>
  <si>
    <t>Sistema de refrigeración</t>
  </si>
  <si>
    <t xml:space="preserve">Radiador </t>
  </si>
  <si>
    <t xml:space="preserve">Línea de descarga </t>
  </si>
  <si>
    <t xml:space="preserve">Línea de succión </t>
  </si>
  <si>
    <t>Medidor de temperatura del refrigerante</t>
  </si>
  <si>
    <t xml:space="preserve">Ventilador </t>
  </si>
  <si>
    <t xml:space="preserve">Termostato </t>
  </si>
  <si>
    <t xml:space="preserve">Poleas </t>
  </si>
  <si>
    <t>Banda en V</t>
  </si>
  <si>
    <t xml:space="preserve">Sistema de admisión </t>
  </si>
  <si>
    <t>Tanque de gasolina</t>
  </si>
  <si>
    <t xml:space="preserve">Filtro de combustible en la succión  </t>
  </si>
  <si>
    <t xml:space="preserve">Bomba de combustible </t>
  </si>
  <si>
    <t xml:space="preserve">Filtro de combustible en la descarga </t>
  </si>
  <si>
    <t xml:space="preserve">Filtro de aire </t>
  </si>
  <si>
    <t xml:space="preserve">Múltiple de admisión </t>
  </si>
  <si>
    <t xml:space="preserve">Bomba del aceite </t>
  </si>
  <si>
    <t xml:space="preserve">Sistema de escape </t>
  </si>
  <si>
    <t xml:space="preserve">Múltiple de escape </t>
  </si>
  <si>
    <t xml:space="preserve">Catalizador </t>
  </si>
  <si>
    <t xml:space="preserve">Tubería de exosto </t>
  </si>
  <si>
    <t>Cárter</t>
  </si>
  <si>
    <t>Culata</t>
  </si>
  <si>
    <t>Medidor de aceite</t>
  </si>
  <si>
    <t>Volante de innercia</t>
  </si>
  <si>
    <t xml:space="preserve">Línea de llenado del aceite </t>
  </si>
  <si>
    <t xml:space="preserve">Motor de arranque </t>
  </si>
  <si>
    <t xml:space="preserve">Medidor de aceite </t>
  </si>
  <si>
    <t xml:space="preserve">Culata </t>
  </si>
  <si>
    <t xml:space="preserve">Carter </t>
  </si>
  <si>
    <t xml:space="preserve">Filtro de aceite </t>
  </si>
  <si>
    <t>Múltiple de admisión</t>
  </si>
  <si>
    <t xml:space="preserve">Tanque de gasolina </t>
  </si>
  <si>
    <t xml:space="preserve">Bomba de agua </t>
  </si>
  <si>
    <t xml:space="preserve">Banda </t>
  </si>
  <si>
    <t>Polea de salida de sigueñal</t>
  </si>
  <si>
    <t>Polea de alternador</t>
  </si>
  <si>
    <t>Polea de bomba de agua</t>
  </si>
  <si>
    <t xml:space="preserve">Sistema de refrigeración </t>
  </si>
  <si>
    <t>Generador eléctrico o alternador</t>
  </si>
  <si>
    <t xml:space="preserve">Cables de distribución de bujías </t>
  </si>
  <si>
    <t xml:space="preserve">Bobina seca </t>
  </si>
  <si>
    <t>Distribuidor eléctrico / FEMSA</t>
  </si>
  <si>
    <t xml:space="preserve">Batería </t>
  </si>
  <si>
    <t>Sistema eléctrico del motor</t>
  </si>
  <si>
    <t xml:space="preserve">Reloj de presión de aceite  </t>
  </si>
  <si>
    <t>Manilla de aceleración</t>
  </si>
  <si>
    <t>Guaya de acero</t>
  </si>
  <si>
    <t>Motor Renault 4</t>
  </si>
  <si>
    <t xml:space="preserve">Motor de cocedora </t>
  </si>
  <si>
    <t>Medidor de RPM de motor de cocedora</t>
  </si>
  <si>
    <t>Potenciador de motor de cocedora de perilla giratoria de pasta</t>
  </si>
  <si>
    <t>Acelerador del motor de manija manual</t>
  </si>
  <si>
    <t xml:space="preserve">Acelerador de carburador de manija manual </t>
  </si>
  <si>
    <t xml:space="preserve">Sistema de aceleración </t>
  </si>
  <si>
    <t>Probetas  / ABS</t>
  </si>
  <si>
    <t>Puerto de escaneo de la computadora</t>
  </si>
  <si>
    <t xml:space="preserve">Relés / FORD </t>
  </si>
  <si>
    <t>Fusibles</t>
  </si>
  <si>
    <t xml:space="preserve">Caja de fusibles </t>
  </si>
  <si>
    <t>Tanque de agua.</t>
  </si>
  <si>
    <t>Unidad de vacío</t>
  </si>
  <si>
    <t>Línea de alimentación de 110V</t>
  </si>
  <si>
    <t>Batería / DUCAN</t>
  </si>
  <si>
    <t>Programador de computadora / MOTORCLAFT</t>
  </si>
  <si>
    <t>Bobina de encendido</t>
  </si>
  <si>
    <t>Sensor de revoluciones</t>
  </si>
  <si>
    <t>Sensor de ángulo de apertura de mariposa</t>
  </si>
  <si>
    <t xml:space="preserve">Sensor de flujo de corriente </t>
  </si>
  <si>
    <t>Sensor de gases de escape</t>
  </si>
  <si>
    <t>Sensor de masa de aire</t>
  </si>
  <si>
    <t>Sesor Temperatura</t>
  </si>
  <si>
    <t>Sensores</t>
  </si>
  <si>
    <t>Bujías</t>
  </si>
  <si>
    <t xml:space="preserve">Distribuidor eléctrico </t>
  </si>
  <si>
    <t>Botón de encendido de las bujias de inyectores</t>
  </si>
  <si>
    <t>Botón de encendido de la bomba de gasolina</t>
  </si>
  <si>
    <t>Botón de encendido del calentador de aire</t>
  </si>
  <si>
    <t>Botón de encendido del calentador de agua</t>
  </si>
  <si>
    <t xml:space="preserve">Botón de encendido del motor de máquina de coser </t>
  </si>
  <si>
    <t>Botón de encendido del ventilador de carburador</t>
  </si>
  <si>
    <t xml:space="preserve">Botón de encendido del sistema de vacío </t>
  </si>
  <si>
    <t>Tablero de control electrónico</t>
  </si>
  <si>
    <t>Computadora / FORD</t>
  </si>
  <si>
    <t>Tanque de almacenamiento de combustible</t>
  </si>
  <si>
    <t xml:space="preserve">Llaves de paso </t>
  </si>
  <si>
    <t xml:space="preserve">Línea de combustible </t>
  </si>
  <si>
    <t xml:space="preserve">Medidor de caudal </t>
  </si>
  <si>
    <t xml:space="preserve">Inyectores </t>
  </si>
  <si>
    <t xml:space="preserve">Manómetro / WINIERS </t>
  </si>
  <si>
    <t xml:space="preserve">Filtro de combustible </t>
  </si>
  <si>
    <t>Banco de Inyectores Electronicos</t>
  </si>
  <si>
    <t xml:space="preserve">Engranajes de distribución </t>
  </si>
  <si>
    <t>Polea de salida de cigüeñal</t>
  </si>
  <si>
    <t>Polea de Alternador</t>
  </si>
  <si>
    <t xml:space="preserve">Líneas del fluido </t>
  </si>
  <si>
    <t>Termostato</t>
  </si>
  <si>
    <t xml:space="preserve">Ventilador del radiador </t>
  </si>
  <si>
    <t xml:space="preserve">Barrilla medidora de aceite </t>
  </si>
  <si>
    <t>Filtro de aceite / PARTMO</t>
  </si>
  <si>
    <t xml:space="preserve">Bomba de aceite </t>
  </si>
  <si>
    <t xml:space="preserve">Tuberías de escape </t>
  </si>
  <si>
    <t xml:space="preserve">Tuberías de combustible </t>
  </si>
  <si>
    <t>Inyectores de inyección directa</t>
  </si>
  <si>
    <t xml:space="preserve">Bomba de inyección </t>
  </si>
  <si>
    <t xml:space="preserve">Tanque de combustible </t>
  </si>
  <si>
    <t xml:space="preserve">Alternador </t>
  </si>
  <si>
    <t xml:space="preserve">Sistema eléctrico del motor </t>
  </si>
  <si>
    <t>Manillar de aceleración</t>
  </si>
  <si>
    <t>Motor KIA</t>
  </si>
  <si>
    <t>Planta electrica (19557)</t>
  </si>
  <si>
    <t>Interruptor de cambio de combustible</t>
  </si>
  <si>
    <t>Interruptor de arranque</t>
  </si>
  <si>
    <t>Tomas de salida de corriente</t>
  </si>
  <si>
    <t>Tacómetro / Coleman</t>
  </si>
  <si>
    <t>Batería  / Externa titanio</t>
  </si>
  <si>
    <t xml:space="preserve">Bobina de arranque </t>
  </si>
  <si>
    <t>Generador eléctrico / Coleman</t>
  </si>
  <si>
    <t>Motor generador V2 / BRIGGS &amp; STRATTION</t>
  </si>
  <si>
    <t xml:space="preserve">Filtro del aire </t>
  </si>
  <si>
    <t>Catalizador de escape</t>
  </si>
  <si>
    <t>Válvula de compuerta de gasolina / ITALY</t>
  </si>
  <si>
    <t xml:space="preserve">Filtro de gasolina  </t>
  </si>
  <si>
    <t xml:space="preserve">Electroválvula </t>
  </si>
  <si>
    <t>Medidor de nivel de combustible (probeta de vidrio)</t>
  </si>
  <si>
    <t xml:space="preserve">Tubería de gas </t>
  </si>
  <si>
    <t xml:space="preserve">Válvula de compuerta principal </t>
  </si>
  <si>
    <t>Manómetro de succión  / ASTRO</t>
  </si>
  <si>
    <t>Manómetro de descarga / ASTRO</t>
  </si>
  <si>
    <t>Contador de gas  / INLET</t>
  </si>
  <si>
    <t xml:space="preserve">Válvula de succión </t>
  </si>
  <si>
    <t>Válvula de descarga / DUBAI LOOTS</t>
  </si>
  <si>
    <t>Electroválvula / LOVATO</t>
  </si>
  <si>
    <t>Bastidor principal</t>
  </si>
  <si>
    <t>Bastidor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</si>
</sst>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Humanst521 BT"/>
      <family val="2"/>
    </font>
    <font>
      <b/>
      <sz val="10"/>
      <name val="Humanst521 BT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Border="1"/>
    <xf numFmtId="0" fontId="5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</cellXfs>
  <cellStyles count="1">
    <cellStyle name="Normal" xfId="0" builtinId="0"/>
  </cellStyles>
  <dxfs count="5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1" defaultTableStyle="TableStyleMedium2" defaultPivotStyle="PivotStyleLight16">
    <tableStyle name="Estilo de tabla 1" pivot="0" count="0" xr9:uid="{98EEF442-D50D-4624-A1B3-43793D73BA7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707571</xdr:colOff>
      <xdr:row>0</xdr:row>
      <xdr:rowOff>97971</xdr:rowOff>
    </xdr:from>
    <xdr:to>
      <xdr:col>8</xdr:col>
      <xdr:colOff>642256</xdr:colOff>
      <xdr:row>0</xdr:row>
      <xdr:rowOff>3429000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3410B4-6D7A-4DE5-9FE0-567042F08E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2885" y="97971"/>
          <a:ext cx="4201885" cy="33310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2674620</xdr:colOff>
      <xdr:row>0</xdr:row>
      <xdr:rowOff>30480</xdr:rowOff>
    </xdr:from>
    <xdr:ext cx="3759200" cy="3566160"/>
    <xdr:pic>
      <xdr:nvPicPr>
        <xdr:cNvPr id="2" name="Imagen 1">
          <a:extLst>
            <a:ext uri="{FF2B5EF4-FFF2-40B4-BE49-F238E27FC236}">
              <a16:creationId xmlns:a16="http://schemas.microsoft.com/office/drawing/2014/main" id="{04C5CD02-6E3C-4185-96B3-8E1C265C76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30480"/>
          <a:ext cx="3759200" cy="35661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3067050</xdr:colOff>
      <xdr:row>0</xdr:row>
      <xdr:rowOff>200026</xdr:rowOff>
    </xdr:from>
    <xdr:ext cx="3174423" cy="3352800"/>
    <xdr:pic>
      <xdr:nvPicPr>
        <xdr:cNvPr id="2" name="Imagen 1">
          <a:extLst>
            <a:ext uri="{FF2B5EF4-FFF2-40B4-BE49-F238E27FC236}">
              <a16:creationId xmlns:a16="http://schemas.microsoft.com/office/drawing/2014/main" id="{0C633A1E-69B7-467D-A0A7-4AF5923822F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184786"/>
          <a:ext cx="3174423" cy="33528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2705099</xdr:colOff>
      <xdr:row>0</xdr:row>
      <xdr:rowOff>38100</xdr:rowOff>
    </xdr:from>
    <xdr:ext cx="3710268" cy="3543300"/>
    <xdr:pic>
      <xdr:nvPicPr>
        <xdr:cNvPr id="2" name="Imagen 1">
          <a:extLst>
            <a:ext uri="{FF2B5EF4-FFF2-40B4-BE49-F238E27FC236}">
              <a16:creationId xmlns:a16="http://schemas.microsoft.com/office/drawing/2014/main" id="{1C309DB6-17F8-44F2-A334-035D328CC9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959" y="38100"/>
          <a:ext cx="3710268" cy="35433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792678</xdr:colOff>
      <xdr:row>0</xdr:row>
      <xdr:rowOff>0</xdr:rowOff>
    </xdr:from>
    <xdr:to>
      <xdr:col>9</xdr:col>
      <xdr:colOff>177140</xdr:colOff>
      <xdr:row>0</xdr:row>
      <xdr:rowOff>3526972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DA0E71-5AE9-4AB2-9A1C-D95C4E6C48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878" y="0"/>
          <a:ext cx="3590702" cy="35269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F22BF9-4B08-4472-B6AC-D2EF00D35234}" name="Tabla1" displayName="Tabla1" ref="A3:J53" headerRowCount="0" totalsRowShown="0" dataDxfId="54">
  <tableColumns count="10">
    <tableColumn id="1" xr3:uid="{F932AD89-B4BF-4DE5-99B9-C71F45393720}" name="Columna1" dataDxfId="53"/>
    <tableColumn id="2" xr3:uid="{3B7923DB-DDAB-441E-A9B0-ABE4B75575D1}" name="Columna2" dataDxfId="52"/>
    <tableColumn id="3" xr3:uid="{521C6CE3-0B93-40D5-962D-C2458E248B7E}" name="Columna3" dataDxfId="51"/>
    <tableColumn id="4" xr3:uid="{4D6323C0-CDC2-408D-B4A1-92EA82296170}" name="Columna4" dataDxfId="50"/>
    <tableColumn id="5" xr3:uid="{F97CF1A3-B086-470E-B83A-35B352948C92}" name="Columna5" dataDxfId="49"/>
    <tableColumn id="6" xr3:uid="{3663A8B3-2B8C-4FBC-8BBE-319B5074007A}" name="Columna6" dataDxfId="48"/>
    <tableColumn id="7" xr3:uid="{9F0F5E83-FED7-4A4F-8140-4D5B307F9FF9}" name="Columna7" dataDxfId="47"/>
    <tableColumn id="8" xr3:uid="{84B7D160-DE86-4B30-BA98-D4C1B644B8C6}" name="Columna8" dataDxfId="46"/>
    <tableColumn id="9" xr3:uid="{1019A116-6E24-4278-B8B9-C3331006288E}" name="Columna9" dataDxfId="45"/>
    <tableColumn id="10" xr3:uid="{A118907D-6E12-4DF8-828A-4DB6F61A5CEE}" name="Columna10" dataDxfId="44"/>
  </tableColumns>
  <tableStyleInfo name="TableStyleLight2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62247D-5383-460A-AC84-141643409BE7}" name="Tabla13" displayName="Tabla13" ref="A3:J53" headerRowCount="0" totalsRowShown="0" dataDxfId="43">
  <tableColumns count="10">
    <tableColumn id="1" xr3:uid="{F932AD89-B4BF-4DE5-99B9-C71F45393720}" name="Columna1" dataDxfId="42"/>
    <tableColumn id="2" xr3:uid="{3B7923DB-DDAB-441E-A9B0-ABE4B75575D1}" name="Columna2" dataDxfId="41"/>
    <tableColumn id="3" xr3:uid="{521C6CE3-0B93-40D5-962D-C2458E248B7E}" name="Columna3" dataDxfId="40"/>
    <tableColumn id="4" xr3:uid="{4D6323C0-CDC2-408D-B4A1-92EA82296170}" name="Columna4" dataDxfId="39"/>
    <tableColumn id="5" xr3:uid="{F97CF1A3-B086-470E-B83A-35B352948C92}" name="Columna5" dataDxfId="38"/>
    <tableColumn id="6" xr3:uid="{3663A8B3-2B8C-4FBC-8BBE-319B5074007A}" name="Columna6" dataDxfId="37"/>
    <tableColumn id="7" xr3:uid="{9F0F5E83-FED7-4A4F-8140-4D5B307F9FF9}" name="Columna7" dataDxfId="36"/>
    <tableColumn id="8" xr3:uid="{84B7D160-DE86-4B30-BA98-D4C1B644B8C6}" name="Columna8" dataDxfId="35"/>
    <tableColumn id="9" xr3:uid="{1019A116-6E24-4278-B8B9-C3331006288E}" name="Columna9" dataDxfId="34"/>
    <tableColumn id="10" xr3:uid="{A118907D-6E12-4DF8-828A-4DB6F61A5CEE}" name="Columna10" dataDxfId="33"/>
  </tableColumns>
  <tableStyleInfo name="TableStyleLight2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949183-92A9-4715-B45C-680B17B850CB}" name="Tabla14" displayName="Tabla14" ref="A3:J53" headerRowCount="0" totalsRowShown="0" dataDxfId="32">
  <tableColumns count="10">
    <tableColumn id="1" xr3:uid="{F932AD89-B4BF-4DE5-99B9-C71F45393720}" name="Columna1" dataDxfId="31"/>
    <tableColumn id="2" xr3:uid="{3B7923DB-DDAB-441E-A9B0-ABE4B75575D1}" name="Columna2" dataDxfId="30"/>
    <tableColumn id="3" xr3:uid="{521C6CE3-0B93-40D5-962D-C2458E248B7E}" name="Columna3" dataDxfId="29"/>
    <tableColumn id="4" xr3:uid="{4D6323C0-CDC2-408D-B4A1-92EA82296170}" name="Columna4" dataDxfId="28"/>
    <tableColumn id="5" xr3:uid="{F97CF1A3-B086-470E-B83A-35B352948C92}" name="Columna5" dataDxfId="27"/>
    <tableColumn id="6" xr3:uid="{3663A8B3-2B8C-4FBC-8BBE-319B5074007A}" name="Columna6" dataDxfId="26"/>
    <tableColumn id="7" xr3:uid="{9F0F5E83-FED7-4A4F-8140-4D5B307F9FF9}" name="Columna7" dataDxfId="25"/>
    <tableColumn id="8" xr3:uid="{84B7D160-DE86-4B30-BA98-D4C1B644B8C6}" name="Columna8" dataDxfId="24"/>
    <tableColumn id="9" xr3:uid="{1019A116-6E24-4278-B8B9-C3331006288E}" name="Columna9" dataDxfId="23"/>
    <tableColumn id="10" xr3:uid="{A118907D-6E12-4DF8-828A-4DB6F61A5CEE}" name="Columna10" dataDxfId="22"/>
  </tableColumns>
  <tableStyleInfo name="TableStyleLight2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F41A93F-A1ED-41D4-9167-64F22724EB03}" name="Tabla15" displayName="Tabla15" ref="A3:J53" headerRowCount="0" totalsRowShown="0" dataDxfId="21">
  <tableColumns count="10">
    <tableColumn id="1" xr3:uid="{F932AD89-B4BF-4DE5-99B9-C71F45393720}" name="Columna1" dataDxfId="20"/>
    <tableColumn id="2" xr3:uid="{3B7923DB-DDAB-441E-A9B0-ABE4B75575D1}" name="Columna2" dataDxfId="19"/>
    <tableColumn id="3" xr3:uid="{521C6CE3-0B93-40D5-962D-C2458E248B7E}" name="Columna3" dataDxfId="18"/>
    <tableColumn id="4" xr3:uid="{4D6323C0-CDC2-408D-B4A1-92EA82296170}" name="Columna4" dataDxfId="17"/>
    <tableColumn id="5" xr3:uid="{F97CF1A3-B086-470E-B83A-35B352948C92}" name="Columna5" dataDxfId="16"/>
    <tableColumn id="6" xr3:uid="{3663A8B3-2B8C-4FBC-8BBE-319B5074007A}" name="Columna6" dataDxfId="15"/>
    <tableColumn id="7" xr3:uid="{9F0F5E83-FED7-4A4F-8140-4D5B307F9FF9}" name="Columna7" dataDxfId="14"/>
    <tableColumn id="8" xr3:uid="{84B7D160-DE86-4B30-BA98-D4C1B644B8C6}" name="Columna8" dataDxfId="13"/>
    <tableColumn id="9" xr3:uid="{1019A116-6E24-4278-B8B9-C3331006288E}" name="Columna9" dataDxfId="12"/>
    <tableColumn id="10" xr3:uid="{A118907D-6E12-4DF8-828A-4DB6F61A5CEE}" name="Columna10" dataDxfId="11"/>
  </tableColumns>
  <tableStyleInfo name="TableStyleLight2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8A29BF-1C85-47B6-90A8-C9FFDD995B44}" name="Tabla16" displayName="Tabla16" ref="A3:J35" headerRowCount="0" totalsRowShown="0" dataDxfId="10">
  <tableColumns count="10">
    <tableColumn id="1" xr3:uid="{F02473A7-BB19-4728-9BBC-77F14A1CC039}" name="Columna1" dataDxfId="9"/>
    <tableColumn id="2" xr3:uid="{311B8E6D-89D3-46A7-965E-E7E7A93FD66D}" name="Columna2" dataDxfId="8"/>
    <tableColumn id="3" xr3:uid="{C9400F7F-F3AD-4C14-B95F-BFB710FBE736}" name="Columna3" dataDxfId="7"/>
    <tableColumn id="4" xr3:uid="{27604951-78D5-4E8D-B879-202F0E9AB32A}" name="Columna4" dataDxfId="6"/>
    <tableColumn id="5" xr3:uid="{57948CA3-3FD5-4368-9CE0-562436C14875}" name="Columna5" dataDxfId="5"/>
    <tableColumn id="6" xr3:uid="{3740412D-2374-4B92-A023-555384B2C539}" name="Columna6" dataDxfId="4"/>
    <tableColumn id="7" xr3:uid="{560E1696-2065-4738-8047-1EE5C646B588}" name="Columna7" dataDxfId="3"/>
    <tableColumn id="8" xr3:uid="{33D5BACD-EF08-4B48-8943-6415C574D8E8}" name="Columna8" dataDxfId="2"/>
    <tableColumn id="9" xr3:uid="{B5F61B0D-80D3-4AB7-8AC5-D940CFF9D2F5}" name="Columna9" dataDxfId="1"/>
    <tableColumn id="10" xr3:uid="{DFB8D0BF-7750-42BA-BC9E-3589DF8AA8C9}" name="Columna10" dataDxfId="0"/>
  </tableColumns>
  <tableStyleInfo name="TableStyleLight21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BD7E-5CF6-4430-B1CA-D40DB3D2C829}">
  <sheetPr codeName="Hoja1"/>
  <dimension ref="A1:R53"/>
  <sheetViews>
    <sheetView tabSelected="1" topLeftCell="C3" zoomScale="70" zoomScaleNormal="70" zoomScalePageLayoutView="55" workbookViewId="0">
      <selection activeCell="I51" sqref="I51"/>
    </sheetView>
  </sheetViews>
  <sheetFormatPr baseColWidth="10" defaultRowHeight="14.4"/>
  <cols>
    <col min="1" max="1" width="11.5546875" customWidth="1"/>
    <col min="2" max="2" width="44.88671875" customWidth="1"/>
    <col min="3" max="3" width="11.33203125" customWidth="1"/>
    <col min="4" max="4" width="11.77734375" customWidth="1"/>
    <col min="5" max="5" width="9.21875" customWidth="1"/>
    <col min="6" max="6" width="10.44140625" customWidth="1"/>
    <col min="7" max="7" width="10" customWidth="1"/>
    <col min="8" max="8" width="9.44140625" customWidth="1"/>
    <col min="9" max="9" width="10.44140625" customWidth="1"/>
    <col min="10" max="10" width="20.77734375" customWidth="1"/>
    <col min="11" max="11" width="4.77734375" customWidth="1"/>
    <col min="12" max="12" width="6" customWidth="1"/>
    <col min="13" max="13" width="4.5546875" customWidth="1"/>
    <col min="14" max="14" width="10" customWidth="1"/>
    <col min="15" max="15" width="8.6640625" customWidth="1"/>
    <col min="16" max="16" width="9.44140625" customWidth="1"/>
    <col min="17" max="17" width="9.21875" customWidth="1"/>
    <col min="18" max="18" width="9" customWidth="1"/>
  </cols>
  <sheetData>
    <row r="1" spans="1:18" ht="284.39999999999998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8">
      <c r="A2" s="27" t="s">
        <v>25</v>
      </c>
      <c r="B2" s="28"/>
      <c r="C2" s="28"/>
      <c r="D2" s="28"/>
      <c r="E2" s="28"/>
      <c r="F2" s="28"/>
      <c r="G2" s="28"/>
      <c r="H2" s="28"/>
      <c r="I2" s="28"/>
      <c r="J2" s="28"/>
      <c r="L2" s="35" t="s">
        <v>8</v>
      </c>
      <c r="M2" s="36"/>
      <c r="N2" s="36"/>
      <c r="O2" s="36"/>
      <c r="P2" s="36"/>
      <c r="Q2" s="36"/>
      <c r="R2" s="37"/>
    </row>
    <row r="3" spans="1:18">
      <c r="A3" s="7" t="s">
        <v>0</v>
      </c>
      <c r="B3" s="7" t="s">
        <v>21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15</v>
      </c>
      <c r="L3" s="45" t="s">
        <v>10</v>
      </c>
      <c r="M3" s="2">
        <v>5</v>
      </c>
      <c r="N3" s="6" t="s">
        <v>12</v>
      </c>
      <c r="O3" s="6" t="s">
        <v>12</v>
      </c>
      <c r="P3" s="3" t="s">
        <v>13</v>
      </c>
      <c r="Q3" s="3" t="s">
        <v>13</v>
      </c>
      <c r="R3" s="3" t="s">
        <v>13</v>
      </c>
    </row>
    <row r="4" spans="1:18">
      <c r="A4" s="1">
        <v>1</v>
      </c>
      <c r="B4" s="11" t="s">
        <v>26</v>
      </c>
      <c r="C4" s="12">
        <v>2</v>
      </c>
      <c r="D4" s="12">
        <v>5</v>
      </c>
      <c r="E4" s="12">
        <v>3</v>
      </c>
      <c r="F4" s="1">
        <v>1</v>
      </c>
      <c r="G4" s="1">
        <v>3</v>
      </c>
      <c r="H4" s="1">
        <f t="shared" ref="H4:H21" si="0">D4*E4+F4+G4</f>
        <v>19</v>
      </c>
      <c r="I4" s="1">
        <f t="shared" ref="I4:I18" si="1">C4*H4</f>
        <v>38</v>
      </c>
      <c r="J4" s="4" t="s">
        <v>11</v>
      </c>
      <c r="L4" s="45"/>
      <c r="M4" s="2">
        <v>4</v>
      </c>
      <c r="N4" s="5" t="s">
        <v>14</v>
      </c>
      <c r="O4" s="5" t="s">
        <v>14</v>
      </c>
      <c r="P4" s="6" t="s">
        <v>12</v>
      </c>
      <c r="Q4" s="6" t="s">
        <v>12</v>
      </c>
      <c r="R4" s="3" t="s">
        <v>13</v>
      </c>
    </row>
    <row r="5" spans="1:18">
      <c r="A5" s="1">
        <v>2</v>
      </c>
      <c r="B5" s="8" t="s">
        <v>22</v>
      </c>
      <c r="C5" s="9">
        <v>3</v>
      </c>
      <c r="D5" s="9">
        <v>5</v>
      </c>
      <c r="E5" s="10">
        <v>3</v>
      </c>
      <c r="F5" s="1">
        <v>1</v>
      </c>
      <c r="G5" s="1">
        <v>4</v>
      </c>
      <c r="H5" s="1">
        <f t="shared" si="0"/>
        <v>20</v>
      </c>
      <c r="I5" s="1">
        <f t="shared" si="1"/>
        <v>60</v>
      </c>
      <c r="J5" s="5" t="s">
        <v>14</v>
      </c>
      <c r="L5" s="45"/>
      <c r="M5" s="2">
        <v>3</v>
      </c>
      <c r="N5" s="5" t="s">
        <v>14</v>
      </c>
      <c r="O5" s="5" t="s">
        <v>14</v>
      </c>
      <c r="P5" s="5" t="s">
        <v>14</v>
      </c>
      <c r="Q5" s="6" t="s">
        <v>12</v>
      </c>
      <c r="R5" s="3" t="s">
        <v>13</v>
      </c>
    </row>
    <row r="6" spans="1:18">
      <c r="A6" s="1">
        <v>3</v>
      </c>
      <c r="B6" s="8" t="s">
        <v>27</v>
      </c>
      <c r="C6" s="12">
        <v>2</v>
      </c>
      <c r="D6" s="12">
        <v>5</v>
      </c>
      <c r="E6" s="12">
        <v>3</v>
      </c>
      <c r="F6" s="1">
        <v>1</v>
      </c>
      <c r="G6" s="1">
        <v>3</v>
      </c>
      <c r="H6" s="1">
        <f t="shared" si="0"/>
        <v>19</v>
      </c>
      <c r="I6" s="1">
        <f t="shared" si="1"/>
        <v>38</v>
      </c>
      <c r="J6" s="4" t="s">
        <v>11</v>
      </c>
      <c r="L6" s="45"/>
      <c r="M6" s="2">
        <v>2</v>
      </c>
      <c r="N6" s="4" t="s">
        <v>11</v>
      </c>
      <c r="O6" s="4" t="s">
        <v>11</v>
      </c>
      <c r="P6" s="4" t="s">
        <v>11</v>
      </c>
      <c r="Q6" s="5" t="s">
        <v>14</v>
      </c>
      <c r="R6" s="6" t="s">
        <v>12</v>
      </c>
    </row>
    <row r="7" spans="1:18">
      <c r="A7" s="1">
        <v>4</v>
      </c>
      <c r="B7" s="8" t="s">
        <v>28</v>
      </c>
      <c r="C7" s="9">
        <v>3</v>
      </c>
      <c r="D7" s="9">
        <v>5</v>
      </c>
      <c r="E7" s="10">
        <v>3</v>
      </c>
      <c r="F7" s="1">
        <v>1</v>
      </c>
      <c r="G7" s="1">
        <v>4</v>
      </c>
      <c r="H7" s="1">
        <f t="shared" si="0"/>
        <v>20</v>
      </c>
      <c r="I7" s="1">
        <f t="shared" si="1"/>
        <v>60</v>
      </c>
      <c r="J7" s="5" t="s">
        <v>14</v>
      </c>
      <c r="L7" s="45"/>
      <c r="M7" s="2">
        <v>1</v>
      </c>
      <c r="N7" s="4" t="s">
        <v>11</v>
      </c>
      <c r="O7" s="4" t="s">
        <v>11</v>
      </c>
      <c r="P7" s="4" t="s">
        <v>11</v>
      </c>
      <c r="Q7" s="5" t="s">
        <v>14</v>
      </c>
      <c r="R7" s="6" t="s">
        <v>12</v>
      </c>
    </row>
    <row r="8" spans="1:18">
      <c r="A8" s="1">
        <v>5</v>
      </c>
      <c r="B8" s="8" t="s">
        <v>29</v>
      </c>
      <c r="C8" s="9">
        <v>2</v>
      </c>
      <c r="D8" s="9">
        <v>4</v>
      </c>
      <c r="E8" s="10">
        <v>2</v>
      </c>
      <c r="F8" s="1">
        <v>1</v>
      </c>
      <c r="G8" s="1">
        <v>3</v>
      </c>
      <c r="H8" s="1">
        <f t="shared" si="0"/>
        <v>12</v>
      </c>
      <c r="I8" s="1">
        <f t="shared" si="1"/>
        <v>24</v>
      </c>
      <c r="J8" s="4" t="s">
        <v>11</v>
      </c>
      <c r="L8" s="41"/>
      <c r="M8" s="42"/>
      <c r="N8" s="17">
        <v>10</v>
      </c>
      <c r="O8" s="17">
        <v>20</v>
      </c>
      <c r="P8" s="17">
        <v>30</v>
      </c>
      <c r="Q8" s="17">
        <v>40</v>
      </c>
      <c r="R8" s="17">
        <v>50</v>
      </c>
    </row>
    <row r="9" spans="1:18" ht="16.8" customHeight="1">
      <c r="A9" s="1">
        <v>6</v>
      </c>
      <c r="B9" s="8" t="s">
        <v>30</v>
      </c>
      <c r="C9" s="9">
        <v>2</v>
      </c>
      <c r="D9" s="9">
        <v>4</v>
      </c>
      <c r="E9" s="10">
        <v>3</v>
      </c>
      <c r="F9" s="1">
        <v>1</v>
      </c>
      <c r="G9" s="1">
        <v>2</v>
      </c>
      <c r="H9" s="1">
        <f t="shared" si="0"/>
        <v>15</v>
      </c>
      <c r="I9" s="1">
        <f t="shared" si="1"/>
        <v>30</v>
      </c>
      <c r="J9" s="4" t="s">
        <v>11</v>
      </c>
      <c r="L9" s="43"/>
      <c r="M9" s="44"/>
      <c r="N9" s="38" t="s">
        <v>9</v>
      </c>
      <c r="O9" s="39"/>
      <c r="P9" s="39"/>
      <c r="Q9" s="39"/>
      <c r="R9" s="40"/>
    </row>
    <row r="10" spans="1:18">
      <c r="A10" s="1">
        <v>7</v>
      </c>
      <c r="B10" s="8" t="s">
        <v>24</v>
      </c>
      <c r="C10" s="9">
        <v>2</v>
      </c>
      <c r="D10" s="9">
        <v>4</v>
      </c>
      <c r="E10" s="10">
        <v>3</v>
      </c>
      <c r="F10" s="1">
        <v>1</v>
      </c>
      <c r="G10" s="1">
        <v>2</v>
      </c>
      <c r="H10" s="1">
        <f t="shared" si="0"/>
        <v>15</v>
      </c>
      <c r="I10" s="1">
        <f t="shared" si="1"/>
        <v>30</v>
      </c>
      <c r="J10" s="4" t="s">
        <v>11</v>
      </c>
    </row>
    <row r="11" spans="1:18">
      <c r="A11" s="1">
        <v>8</v>
      </c>
      <c r="B11" s="8" t="s">
        <v>31</v>
      </c>
      <c r="C11" s="9">
        <v>3</v>
      </c>
      <c r="D11" s="9">
        <v>4</v>
      </c>
      <c r="E11" s="10">
        <v>3</v>
      </c>
      <c r="F11" s="1">
        <v>1</v>
      </c>
      <c r="G11" s="1">
        <v>4</v>
      </c>
      <c r="H11" s="1">
        <f t="shared" si="0"/>
        <v>17</v>
      </c>
      <c r="I11" s="1">
        <f t="shared" si="1"/>
        <v>51</v>
      </c>
      <c r="J11" s="5" t="s">
        <v>14</v>
      </c>
      <c r="N11" s="34" t="s">
        <v>16</v>
      </c>
      <c r="O11" s="34"/>
      <c r="P11" s="34"/>
      <c r="Q11" s="18"/>
      <c r="R11" s="18"/>
    </row>
    <row r="12" spans="1:18">
      <c r="A12" s="1">
        <v>9</v>
      </c>
      <c r="B12" s="8" t="s">
        <v>32</v>
      </c>
      <c r="C12" s="9">
        <v>4</v>
      </c>
      <c r="D12" s="9">
        <v>5</v>
      </c>
      <c r="E12" s="10">
        <v>3</v>
      </c>
      <c r="F12" s="1">
        <v>1</v>
      </c>
      <c r="G12" s="1">
        <v>4</v>
      </c>
      <c r="H12" s="1">
        <f t="shared" si="0"/>
        <v>20</v>
      </c>
      <c r="I12" s="1">
        <f t="shared" si="1"/>
        <v>80</v>
      </c>
      <c r="J12" s="5" t="s">
        <v>14</v>
      </c>
      <c r="N12" s="30" t="s">
        <v>17</v>
      </c>
      <c r="O12" s="30"/>
      <c r="P12" s="30"/>
      <c r="Q12" s="19"/>
      <c r="R12" s="19"/>
    </row>
    <row r="13" spans="1:18">
      <c r="A13" s="1">
        <v>10</v>
      </c>
      <c r="B13" s="8" t="s">
        <v>33</v>
      </c>
      <c r="C13" s="9">
        <v>4</v>
      </c>
      <c r="D13" s="9">
        <v>5</v>
      </c>
      <c r="E13" s="10">
        <v>3</v>
      </c>
      <c r="F13" s="1">
        <v>1</v>
      </c>
      <c r="G13" s="1">
        <v>4</v>
      </c>
      <c r="H13" s="1">
        <f t="shared" si="0"/>
        <v>20</v>
      </c>
      <c r="I13" s="1">
        <f t="shared" si="1"/>
        <v>80</v>
      </c>
      <c r="J13" s="5" t="s">
        <v>14</v>
      </c>
      <c r="N13" s="31" t="s">
        <v>18</v>
      </c>
      <c r="O13" s="31"/>
      <c r="P13" s="31"/>
      <c r="Q13" s="19"/>
      <c r="R13" s="19"/>
    </row>
    <row r="14" spans="1:18">
      <c r="A14" s="1">
        <v>11</v>
      </c>
      <c r="B14" s="8" t="s">
        <v>34</v>
      </c>
      <c r="C14" s="9">
        <v>4</v>
      </c>
      <c r="D14" s="9">
        <v>7</v>
      </c>
      <c r="E14" s="10">
        <v>4</v>
      </c>
      <c r="F14" s="1">
        <v>2</v>
      </c>
      <c r="G14" s="1">
        <v>4</v>
      </c>
      <c r="H14" s="1">
        <f t="shared" si="0"/>
        <v>34</v>
      </c>
      <c r="I14" s="1">
        <f t="shared" si="1"/>
        <v>136</v>
      </c>
      <c r="J14" s="6" t="s">
        <v>12</v>
      </c>
      <c r="N14" s="32" t="s">
        <v>19</v>
      </c>
      <c r="O14" s="32"/>
      <c r="P14" s="32"/>
      <c r="Q14" s="19"/>
      <c r="R14" s="19"/>
    </row>
    <row r="15" spans="1:18">
      <c r="A15" s="1">
        <v>12</v>
      </c>
      <c r="B15" s="8" t="s">
        <v>35</v>
      </c>
      <c r="C15" s="9">
        <v>3</v>
      </c>
      <c r="D15" s="9">
        <v>5</v>
      </c>
      <c r="E15" s="10">
        <v>3</v>
      </c>
      <c r="F15" s="1">
        <v>1</v>
      </c>
      <c r="G15" s="1">
        <v>3</v>
      </c>
      <c r="H15" s="1">
        <f t="shared" si="0"/>
        <v>19</v>
      </c>
      <c r="I15" s="1">
        <f t="shared" si="1"/>
        <v>57</v>
      </c>
      <c r="J15" s="5" t="s">
        <v>14</v>
      </c>
      <c r="N15" s="33" t="s">
        <v>20</v>
      </c>
      <c r="O15" s="33"/>
      <c r="P15" s="33"/>
      <c r="Q15" s="20"/>
      <c r="R15" s="20"/>
    </row>
    <row r="16" spans="1:18">
      <c r="A16" s="1">
        <v>13</v>
      </c>
      <c r="B16" s="8" t="s">
        <v>36</v>
      </c>
      <c r="C16" s="9">
        <v>4</v>
      </c>
      <c r="D16" s="9">
        <v>6</v>
      </c>
      <c r="E16" s="10">
        <v>3</v>
      </c>
      <c r="F16" s="1">
        <v>1</v>
      </c>
      <c r="G16" s="1">
        <v>2</v>
      </c>
      <c r="H16" s="1">
        <f t="shared" si="0"/>
        <v>21</v>
      </c>
      <c r="I16" s="1">
        <f t="shared" si="1"/>
        <v>84</v>
      </c>
      <c r="J16" s="6" t="s">
        <v>12</v>
      </c>
      <c r="Q16" s="21"/>
      <c r="R16" s="21"/>
    </row>
    <row r="17" spans="1:10">
      <c r="A17" s="1">
        <v>14</v>
      </c>
      <c r="B17" s="8" t="s">
        <v>22</v>
      </c>
      <c r="C17" s="9">
        <v>3</v>
      </c>
      <c r="D17" s="9">
        <v>5</v>
      </c>
      <c r="E17" s="10">
        <v>3</v>
      </c>
      <c r="F17" s="1">
        <v>1</v>
      </c>
      <c r="G17" s="1">
        <v>4</v>
      </c>
      <c r="H17" s="1">
        <f t="shared" si="0"/>
        <v>20</v>
      </c>
      <c r="I17" s="1">
        <f t="shared" si="1"/>
        <v>60</v>
      </c>
      <c r="J17" s="5" t="s">
        <v>14</v>
      </c>
    </row>
    <row r="18" spans="1:10">
      <c r="A18" s="1">
        <v>15</v>
      </c>
      <c r="B18" s="8" t="s">
        <v>29</v>
      </c>
      <c r="C18" s="9">
        <v>2</v>
      </c>
      <c r="D18" s="9">
        <v>4</v>
      </c>
      <c r="E18" s="10">
        <v>2</v>
      </c>
      <c r="F18" s="1">
        <v>1</v>
      </c>
      <c r="G18" s="1">
        <v>3</v>
      </c>
      <c r="H18" s="1">
        <f t="shared" si="0"/>
        <v>12</v>
      </c>
      <c r="I18" s="1">
        <f t="shared" si="1"/>
        <v>24</v>
      </c>
      <c r="J18" s="4" t="s">
        <v>11</v>
      </c>
    </row>
    <row r="19" spans="1:10">
      <c r="A19" s="1">
        <v>16</v>
      </c>
      <c r="B19" s="8" t="s">
        <v>28</v>
      </c>
      <c r="C19" s="9">
        <v>3</v>
      </c>
      <c r="D19" s="9">
        <v>5</v>
      </c>
      <c r="E19" s="10">
        <v>3</v>
      </c>
      <c r="F19" s="1">
        <v>1</v>
      </c>
      <c r="G19" s="1">
        <v>4</v>
      </c>
      <c r="H19" s="1">
        <f t="shared" si="0"/>
        <v>20</v>
      </c>
      <c r="I19" s="1">
        <f t="shared" ref="I19:I48" si="2">C19*H19</f>
        <v>60</v>
      </c>
      <c r="J19" s="5" t="s">
        <v>14</v>
      </c>
    </row>
    <row r="20" spans="1:10">
      <c r="A20" s="1">
        <v>17</v>
      </c>
      <c r="B20" s="8" t="s">
        <v>37</v>
      </c>
      <c r="C20" s="9">
        <v>4</v>
      </c>
      <c r="D20" s="9">
        <v>6</v>
      </c>
      <c r="E20" s="10">
        <v>4</v>
      </c>
      <c r="F20" s="1">
        <v>1</v>
      </c>
      <c r="G20" s="1">
        <v>3</v>
      </c>
      <c r="H20" s="1">
        <f t="shared" si="0"/>
        <v>28</v>
      </c>
      <c r="I20" s="1">
        <f t="shared" si="2"/>
        <v>112</v>
      </c>
      <c r="J20" s="6" t="s">
        <v>12</v>
      </c>
    </row>
    <row r="21" spans="1:10">
      <c r="A21" s="1">
        <v>18</v>
      </c>
      <c r="B21" s="8" t="s">
        <v>38</v>
      </c>
      <c r="C21" s="9">
        <v>5</v>
      </c>
      <c r="D21" s="9">
        <v>6</v>
      </c>
      <c r="E21" s="10">
        <v>4</v>
      </c>
      <c r="F21" s="1">
        <v>1</v>
      </c>
      <c r="G21" s="1">
        <v>3</v>
      </c>
      <c r="H21" s="1">
        <f t="shared" si="0"/>
        <v>28</v>
      </c>
      <c r="I21" s="1">
        <f t="shared" si="2"/>
        <v>140</v>
      </c>
      <c r="J21" s="3" t="s">
        <v>13</v>
      </c>
    </row>
    <row r="22" spans="1:10">
      <c r="A22" s="1">
        <v>19</v>
      </c>
      <c r="B22" s="8" t="s">
        <v>65</v>
      </c>
      <c r="C22" s="9">
        <v>2</v>
      </c>
      <c r="D22" s="9">
        <v>4</v>
      </c>
      <c r="E22" s="10">
        <v>3</v>
      </c>
      <c r="F22" s="1">
        <v>1</v>
      </c>
      <c r="G22" s="1">
        <v>2</v>
      </c>
      <c r="H22" s="1">
        <f t="shared" ref="H22:H48" si="3">D22*E22+F22+G22</f>
        <v>15</v>
      </c>
      <c r="I22" s="1">
        <f t="shared" si="2"/>
        <v>30</v>
      </c>
      <c r="J22" s="4" t="s">
        <v>11</v>
      </c>
    </row>
    <row r="23" spans="1:10">
      <c r="A23" s="1">
        <v>20</v>
      </c>
      <c r="B23" s="8" t="s">
        <v>39</v>
      </c>
      <c r="C23" s="9">
        <v>3</v>
      </c>
      <c r="D23" s="9">
        <v>5</v>
      </c>
      <c r="E23" s="10">
        <v>3</v>
      </c>
      <c r="F23" s="1">
        <v>1</v>
      </c>
      <c r="G23" s="1">
        <v>3</v>
      </c>
      <c r="H23" s="1">
        <f t="shared" si="3"/>
        <v>19</v>
      </c>
      <c r="I23" s="1">
        <f t="shared" si="2"/>
        <v>57</v>
      </c>
      <c r="J23" s="5" t="s">
        <v>14</v>
      </c>
    </row>
    <row r="24" spans="1:10">
      <c r="A24" s="1">
        <v>21</v>
      </c>
      <c r="B24" s="8" t="s">
        <v>40</v>
      </c>
      <c r="C24" s="9">
        <v>2</v>
      </c>
      <c r="D24" s="9">
        <v>6</v>
      </c>
      <c r="E24" s="10">
        <v>3</v>
      </c>
      <c r="F24" s="1">
        <v>1</v>
      </c>
      <c r="G24" s="1">
        <v>3</v>
      </c>
      <c r="H24" s="1">
        <f t="shared" si="3"/>
        <v>22</v>
      </c>
      <c r="I24" s="1">
        <f t="shared" si="2"/>
        <v>44</v>
      </c>
      <c r="J24" s="4" t="s">
        <v>11</v>
      </c>
    </row>
    <row r="25" spans="1:10">
      <c r="A25" s="1">
        <v>22</v>
      </c>
      <c r="B25" s="8" t="s">
        <v>41</v>
      </c>
      <c r="C25" s="9">
        <v>2</v>
      </c>
      <c r="D25" s="9">
        <v>5</v>
      </c>
      <c r="E25" s="10">
        <v>2</v>
      </c>
      <c r="F25" s="1">
        <v>1</v>
      </c>
      <c r="G25" s="1">
        <v>4</v>
      </c>
      <c r="H25" s="1">
        <f t="shared" si="3"/>
        <v>15</v>
      </c>
      <c r="I25" s="1">
        <f t="shared" si="2"/>
        <v>30</v>
      </c>
      <c r="J25" s="4" t="s">
        <v>11</v>
      </c>
    </row>
    <row r="26" spans="1:10">
      <c r="A26" s="1">
        <v>23</v>
      </c>
      <c r="B26" s="8" t="s">
        <v>42</v>
      </c>
      <c r="C26" s="9">
        <v>2</v>
      </c>
      <c r="D26" s="9">
        <v>5</v>
      </c>
      <c r="E26" s="10">
        <v>2</v>
      </c>
      <c r="F26" s="1">
        <v>1</v>
      </c>
      <c r="G26" s="1">
        <v>4</v>
      </c>
      <c r="H26" s="1">
        <f t="shared" si="3"/>
        <v>15</v>
      </c>
      <c r="I26" s="1">
        <f t="shared" si="2"/>
        <v>30</v>
      </c>
      <c r="J26" s="4" t="s">
        <v>11</v>
      </c>
    </row>
    <row r="27" spans="1:10">
      <c r="A27" s="1">
        <v>24</v>
      </c>
      <c r="B27" s="8" t="s">
        <v>43</v>
      </c>
      <c r="C27" s="9">
        <v>4</v>
      </c>
      <c r="D27" s="9">
        <v>5</v>
      </c>
      <c r="E27" s="10">
        <v>3</v>
      </c>
      <c r="F27" s="1">
        <v>1</v>
      </c>
      <c r="G27" s="1">
        <v>3</v>
      </c>
      <c r="H27" s="1">
        <f t="shared" si="3"/>
        <v>19</v>
      </c>
      <c r="I27" s="1">
        <f t="shared" si="2"/>
        <v>76</v>
      </c>
      <c r="J27" s="5" t="s">
        <v>14</v>
      </c>
    </row>
    <row r="28" spans="1:10">
      <c r="A28" s="1">
        <v>25</v>
      </c>
      <c r="B28" s="8" t="s">
        <v>44</v>
      </c>
      <c r="C28" s="9">
        <v>3</v>
      </c>
      <c r="D28" s="9">
        <v>6</v>
      </c>
      <c r="E28" s="10">
        <v>2</v>
      </c>
      <c r="F28" s="1">
        <v>1</v>
      </c>
      <c r="G28" s="1">
        <v>5</v>
      </c>
      <c r="H28" s="1">
        <f t="shared" si="3"/>
        <v>18</v>
      </c>
      <c r="I28" s="1">
        <f t="shared" si="2"/>
        <v>54</v>
      </c>
      <c r="J28" s="5" t="s">
        <v>14</v>
      </c>
    </row>
    <row r="29" spans="1:10">
      <c r="A29" s="1">
        <v>26</v>
      </c>
      <c r="B29" s="8" t="s">
        <v>45</v>
      </c>
      <c r="C29" s="9">
        <v>2</v>
      </c>
      <c r="D29" s="9">
        <v>3</v>
      </c>
      <c r="E29" s="10">
        <v>2</v>
      </c>
      <c r="F29" s="1">
        <v>1</v>
      </c>
      <c r="G29" s="1">
        <v>4</v>
      </c>
      <c r="H29" s="1">
        <f t="shared" si="3"/>
        <v>11</v>
      </c>
      <c r="I29" s="1">
        <f t="shared" si="2"/>
        <v>22</v>
      </c>
      <c r="J29" s="4" t="s">
        <v>11</v>
      </c>
    </row>
    <row r="30" spans="1:10">
      <c r="A30" s="1">
        <v>27</v>
      </c>
      <c r="B30" s="8" t="s">
        <v>46</v>
      </c>
      <c r="C30" s="9">
        <v>4</v>
      </c>
      <c r="D30" s="9">
        <v>4</v>
      </c>
      <c r="E30" s="10">
        <v>3</v>
      </c>
      <c r="F30" s="1">
        <v>1</v>
      </c>
      <c r="G30" s="1">
        <v>6</v>
      </c>
      <c r="H30" s="1">
        <f t="shared" si="3"/>
        <v>19</v>
      </c>
      <c r="I30" s="1">
        <f t="shared" si="2"/>
        <v>76</v>
      </c>
      <c r="J30" s="5" t="s">
        <v>14</v>
      </c>
    </row>
    <row r="31" spans="1:10">
      <c r="A31" s="1">
        <v>28</v>
      </c>
      <c r="B31" s="8" t="s">
        <v>47</v>
      </c>
      <c r="C31" s="9">
        <v>4</v>
      </c>
      <c r="D31" s="9">
        <v>4</v>
      </c>
      <c r="E31" s="10">
        <v>3</v>
      </c>
      <c r="F31" s="1">
        <v>1</v>
      </c>
      <c r="G31" s="1">
        <v>6</v>
      </c>
      <c r="H31" s="1">
        <f t="shared" si="3"/>
        <v>19</v>
      </c>
      <c r="I31" s="1">
        <f t="shared" si="2"/>
        <v>76</v>
      </c>
      <c r="J31" s="5" t="s">
        <v>14</v>
      </c>
    </row>
    <row r="32" spans="1:10">
      <c r="A32" s="1">
        <v>29</v>
      </c>
      <c r="B32" s="8" t="s">
        <v>48</v>
      </c>
      <c r="C32" s="9">
        <v>2</v>
      </c>
      <c r="D32" s="9">
        <v>7</v>
      </c>
      <c r="E32" s="10">
        <v>4</v>
      </c>
      <c r="F32" s="1">
        <v>1</v>
      </c>
      <c r="G32" s="1">
        <v>5</v>
      </c>
      <c r="H32" s="1">
        <f t="shared" si="3"/>
        <v>34</v>
      </c>
      <c r="I32" s="1">
        <f t="shared" si="2"/>
        <v>68</v>
      </c>
      <c r="J32" s="5" t="s">
        <v>14</v>
      </c>
    </row>
    <row r="33" spans="1:10">
      <c r="A33" s="1">
        <v>30</v>
      </c>
      <c r="B33" s="8" t="s">
        <v>49</v>
      </c>
      <c r="C33" s="9">
        <v>1</v>
      </c>
      <c r="D33" s="9">
        <v>5</v>
      </c>
      <c r="E33" s="10">
        <v>3</v>
      </c>
      <c r="F33" s="1">
        <v>1</v>
      </c>
      <c r="G33" s="1">
        <v>7</v>
      </c>
      <c r="H33" s="1">
        <f t="shared" si="3"/>
        <v>23</v>
      </c>
      <c r="I33" s="1">
        <f t="shared" si="2"/>
        <v>23</v>
      </c>
      <c r="J33" s="4" t="s">
        <v>11</v>
      </c>
    </row>
    <row r="34" spans="1:10">
      <c r="A34" s="1">
        <v>31</v>
      </c>
      <c r="B34" s="8" t="s">
        <v>50</v>
      </c>
      <c r="C34" s="9">
        <v>4</v>
      </c>
      <c r="D34" s="9">
        <v>7</v>
      </c>
      <c r="E34" s="10">
        <v>4</v>
      </c>
      <c r="F34" s="1">
        <v>1</v>
      </c>
      <c r="G34" s="1">
        <v>3</v>
      </c>
      <c r="H34" s="1">
        <f t="shared" si="3"/>
        <v>32</v>
      </c>
      <c r="I34" s="1">
        <f t="shared" si="2"/>
        <v>128</v>
      </c>
      <c r="J34" s="6" t="s">
        <v>12</v>
      </c>
    </row>
    <row r="35" spans="1:10">
      <c r="A35" s="1">
        <v>32</v>
      </c>
      <c r="B35" s="8" t="s">
        <v>51</v>
      </c>
      <c r="C35" s="9">
        <v>4</v>
      </c>
      <c r="D35" s="9">
        <v>8</v>
      </c>
      <c r="E35" s="10">
        <v>3</v>
      </c>
      <c r="F35" s="1">
        <v>1</v>
      </c>
      <c r="G35" s="1">
        <v>4</v>
      </c>
      <c r="H35" s="1">
        <f t="shared" si="3"/>
        <v>29</v>
      </c>
      <c r="I35" s="1">
        <f t="shared" si="2"/>
        <v>116</v>
      </c>
      <c r="J35" s="6" t="s">
        <v>12</v>
      </c>
    </row>
    <row r="36" spans="1:10">
      <c r="A36" s="1">
        <v>33</v>
      </c>
      <c r="B36" s="8" t="s">
        <v>52</v>
      </c>
      <c r="C36" s="9">
        <v>4</v>
      </c>
      <c r="D36" s="9">
        <v>7</v>
      </c>
      <c r="E36" s="10">
        <v>4</v>
      </c>
      <c r="F36" s="1">
        <v>1</v>
      </c>
      <c r="G36" s="1">
        <v>3</v>
      </c>
      <c r="H36" s="1">
        <f t="shared" si="3"/>
        <v>32</v>
      </c>
      <c r="I36" s="1">
        <f t="shared" si="2"/>
        <v>128</v>
      </c>
      <c r="J36" s="6" t="s">
        <v>12</v>
      </c>
    </row>
    <row r="37" spans="1:10">
      <c r="A37" s="1">
        <v>34</v>
      </c>
      <c r="B37" s="8" t="s">
        <v>23</v>
      </c>
      <c r="C37" s="9">
        <v>4</v>
      </c>
      <c r="D37" s="9">
        <v>6</v>
      </c>
      <c r="E37" s="10">
        <v>4</v>
      </c>
      <c r="F37" s="1">
        <v>1</v>
      </c>
      <c r="G37" s="1">
        <v>4</v>
      </c>
      <c r="H37" s="1">
        <f t="shared" si="3"/>
        <v>29</v>
      </c>
      <c r="I37" s="1">
        <f t="shared" si="2"/>
        <v>116</v>
      </c>
      <c r="J37" s="6" t="s">
        <v>12</v>
      </c>
    </row>
    <row r="38" spans="1:10">
      <c r="A38" s="1">
        <v>35</v>
      </c>
      <c r="B38" s="8" t="s">
        <v>53</v>
      </c>
      <c r="C38" s="9">
        <v>5</v>
      </c>
      <c r="D38" s="9">
        <v>5</v>
      </c>
      <c r="E38" s="10">
        <v>3</v>
      </c>
      <c r="F38" s="1">
        <v>1</v>
      </c>
      <c r="G38" s="1">
        <v>4</v>
      </c>
      <c r="H38" s="1">
        <f t="shared" si="3"/>
        <v>20</v>
      </c>
      <c r="I38" s="1">
        <f t="shared" si="2"/>
        <v>100</v>
      </c>
      <c r="J38" s="6" t="s">
        <v>12</v>
      </c>
    </row>
    <row r="39" spans="1:10">
      <c r="A39" s="1">
        <v>36</v>
      </c>
      <c r="B39" s="8" t="s">
        <v>54</v>
      </c>
      <c r="C39" s="9">
        <v>2</v>
      </c>
      <c r="D39" s="9">
        <v>7</v>
      </c>
      <c r="E39" s="10">
        <v>4</v>
      </c>
      <c r="F39" s="1">
        <v>1</v>
      </c>
      <c r="G39" s="1">
        <v>5</v>
      </c>
      <c r="H39" s="1">
        <f t="shared" si="3"/>
        <v>34</v>
      </c>
      <c r="I39" s="1">
        <f t="shared" si="2"/>
        <v>68</v>
      </c>
      <c r="J39" s="5" t="s">
        <v>14</v>
      </c>
    </row>
    <row r="40" spans="1:10">
      <c r="A40" s="1">
        <v>37</v>
      </c>
      <c r="B40" s="8" t="s">
        <v>55</v>
      </c>
      <c r="C40" s="9">
        <v>4</v>
      </c>
      <c r="D40" s="9">
        <v>8</v>
      </c>
      <c r="E40" s="10">
        <v>3</v>
      </c>
      <c r="F40" s="1">
        <v>1</v>
      </c>
      <c r="G40" s="1">
        <v>4</v>
      </c>
      <c r="H40" s="1">
        <f t="shared" si="3"/>
        <v>29</v>
      </c>
      <c r="I40" s="1">
        <f t="shared" si="2"/>
        <v>116</v>
      </c>
      <c r="J40" s="6" t="s">
        <v>12</v>
      </c>
    </row>
    <row r="41" spans="1:10">
      <c r="A41" s="1">
        <v>38</v>
      </c>
      <c r="B41" s="8" t="s">
        <v>56</v>
      </c>
      <c r="C41" s="9">
        <v>3</v>
      </c>
      <c r="D41" s="9">
        <v>7</v>
      </c>
      <c r="E41" s="10">
        <v>4</v>
      </c>
      <c r="F41" s="1">
        <v>1</v>
      </c>
      <c r="G41" s="1">
        <v>5</v>
      </c>
      <c r="H41" s="1">
        <f t="shared" si="3"/>
        <v>34</v>
      </c>
      <c r="I41" s="1">
        <f t="shared" si="2"/>
        <v>102</v>
      </c>
      <c r="J41" s="6" t="s">
        <v>12</v>
      </c>
    </row>
    <row r="42" spans="1:10">
      <c r="A42" s="1">
        <v>39</v>
      </c>
      <c r="B42" s="8" t="s">
        <v>57</v>
      </c>
      <c r="C42" s="9">
        <v>2</v>
      </c>
      <c r="D42" s="9">
        <v>7</v>
      </c>
      <c r="E42" s="10">
        <v>4</v>
      </c>
      <c r="F42" s="1">
        <v>1</v>
      </c>
      <c r="G42" s="1">
        <v>5</v>
      </c>
      <c r="H42" s="1">
        <f t="shared" si="3"/>
        <v>34</v>
      </c>
      <c r="I42" s="1">
        <f t="shared" si="2"/>
        <v>68</v>
      </c>
      <c r="J42" s="5" t="s">
        <v>14</v>
      </c>
    </row>
    <row r="43" spans="1:10">
      <c r="A43" s="1">
        <v>40</v>
      </c>
      <c r="B43" s="8" t="s">
        <v>58</v>
      </c>
      <c r="C43" s="9">
        <v>4</v>
      </c>
      <c r="D43" s="9">
        <v>6</v>
      </c>
      <c r="E43" s="10">
        <v>4</v>
      </c>
      <c r="F43" s="1">
        <v>1</v>
      </c>
      <c r="G43" s="1">
        <v>4</v>
      </c>
      <c r="H43" s="1">
        <f t="shared" si="3"/>
        <v>29</v>
      </c>
      <c r="I43" s="1">
        <f t="shared" si="2"/>
        <v>116</v>
      </c>
      <c r="J43" s="6" t="s">
        <v>12</v>
      </c>
    </row>
    <row r="44" spans="1:10">
      <c r="A44" s="1">
        <v>41</v>
      </c>
      <c r="B44" s="8" t="s">
        <v>59</v>
      </c>
      <c r="C44" s="9">
        <v>1</v>
      </c>
      <c r="D44" s="9">
        <v>5</v>
      </c>
      <c r="E44" s="10">
        <v>4</v>
      </c>
      <c r="F44" s="1">
        <v>1</v>
      </c>
      <c r="G44" s="1">
        <v>5</v>
      </c>
      <c r="H44" s="1">
        <f t="shared" si="3"/>
        <v>26</v>
      </c>
      <c r="I44" s="1">
        <f t="shared" si="2"/>
        <v>26</v>
      </c>
      <c r="J44" s="4" t="s">
        <v>11</v>
      </c>
    </row>
    <row r="45" spans="1:10">
      <c r="A45" s="1">
        <v>42</v>
      </c>
      <c r="B45" s="8" t="s">
        <v>60</v>
      </c>
      <c r="C45" s="9">
        <v>1</v>
      </c>
      <c r="D45" s="9">
        <v>4</v>
      </c>
      <c r="E45" s="10">
        <v>5</v>
      </c>
      <c r="F45" s="1">
        <v>1</v>
      </c>
      <c r="G45" s="1">
        <v>5</v>
      </c>
      <c r="H45" s="1">
        <f t="shared" si="3"/>
        <v>26</v>
      </c>
      <c r="I45" s="1">
        <f t="shared" si="2"/>
        <v>26</v>
      </c>
      <c r="J45" s="4" t="s">
        <v>11</v>
      </c>
    </row>
    <row r="46" spans="1:10">
      <c r="A46" s="1">
        <v>43</v>
      </c>
      <c r="B46" s="8" t="s">
        <v>61</v>
      </c>
      <c r="C46" s="9">
        <v>1</v>
      </c>
      <c r="D46" s="9">
        <v>4</v>
      </c>
      <c r="E46" s="10">
        <v>5</v>
      </c>
      <c r="F46" s="1">
        <v>1</v>
      </c>
      <c r="G46" s="1">
        <v>5</v>
      </c>
      <c r="H46" s="1">
        <f t="shared" si="3"/>
        <v>26</v>
      </c>
      <c r="I46" s="1">
        <f t="shared" si="2"/>
        <v>26</v>
      </c>
      <c r="J46" s="4" t="s">
        <v>11</v>
      </c>
    </row>
    <row r="47" spans="1:10">
      <c r="A47" s="1">
        <v>44</v>
      </c>
      <c r="B47" s="8" t="s">
        <v>62</v>
      </c>
      <c r="C47" s="9">
        <v>1</v>
      </c>
      <c r="D47" s="9">
        <v>2</v>
      </c>
      <c r="E47" s="10">
        <v>3</v>
      </c>
      <c r="F47" s="1">
        <v>1</v>
      </c>
      <c r="G47" s="1">
        <v>2</v>
      </c>
      <c r="H47" s="1">
        <f t="shared" si="3"/>
        <v>9</v>
      </c>
      <c r="I47" s="1">
        <f t="shared" si="2"/>
        <v>9</v>
      </c>
      <c r="J47" s="4" t="s">
        <v>11</v>
      </c>
    </row>
    <row r="48" spans="1:10">
      <c r="A48" s="1">
        <v>45</v>
      </c>
      <c r="B48" s="8" t="s">
        <v>63</v>
      </c>
      <c r="C48" s="9">
        <v>3</v>
      </c>
      <c r="D48" s="9">
        <v>5</v>
      </c>
      <c r="E48" s="10">
        <v>3</v>
      </c>
      <c r="F48" s="1">
        <v>1</v>
      </c>
      <c r="G48" s="1">
        <v>4</v>
      </c>
      <c r="H48" s="1">
        <f t="shared" si="3"/>
        <v>20</v>
      </c>
      <c r="I48" s="1">
        <f t="shared" si="2"/>
        <v>60</v>
      </c>
      <c r="J48" s="5" t="s">
        <v>14</v>
      </c>
    </row>
    <row r="49" spans="1:10">
      <c r="A49" s="1">
        <v>46</v>
      </c>
      <c r="B49" s="8" t="s">
        <v>64</v>
      </c>
      <c r="C49" s="9">
        <v>1</v>
      </c>
      <c r="D49" s="9">
        <v>3</v>
      </c>
      <c r="E49" s="10">
        <v>2</v>
      </c>
      <c r="F49" s="1">
        <v>1</v>
      </c>
      <c r="G49" s="1">
        <v>5</v>
      </c>
      <c r="H49" s="1">
        <f t="shared" ref="H49" si="4">D49*E49+F49+G49</f>
        <v>12</v>
      </c>
      <c r="I49" s="1">
        <f t="shared" ref="I49" si="5">C49*H49</f>
        <v>12</v>
      </c>
      <c r="J49" s="4" t="s">
        <v>11</v>
      </c>
    </row>
    <row r="50" spans="1:10">
      <c r="A50" s="1"/>
      <c r="B50" s="1"/>
      <c r="C50" s="11"/>
      <c r="D50" s="11"/>
      <c r="E50" s="11"/>
      <c r="F50" s="1"/>
      <c r="G50" s="1"/>
      <c r="H50" s="1"/>
      <c r="I50" s="1"/>
      <c r="J50" s="16"/>
    </row>
    <row r="51" spans="1:10">
      <c r="A51" s="1"/>
      <c r="B51" s="13"/>
      <c r="C51" s="14"/>
      <c r="D51" s="14"/>
      <c r="E51" s="15"/>
      <c r="F51" s="1"/>
      <c r="G51" s="1"/>
      <c r="H51" s="1"/>
      <c r="I51" s="1"/>
      <c r="J51" s="16"/>
    </row>
    <row r="52" spans="1:10">
      <c r="A52" s="1"/>
      <c r="B52" s="13"/>
      <c r="C52" s="14"/>
      <c r="D52" s="14"/>
      <c r="E52" s="15"/>
      <c r="F52" s="1"/>
      <c r="G52" s="1"/>
      <c r="H52" s="1"/>
      <c r="I52" s="1"/>
      <c r="J52" s="16"/>
    </row>
    <row r="53" spans="1:10">
      <c r="A53" s="1"/>
      <c r="B53" s="13"/>
      <c r="C53" s="14"/>
      <c r="D53" s="14"/>
      <c r="E53" s="15"/>
      <c r="F53" s="1"/>
      <c r="G53" s="1"/>
      <c r="H53" s="1"/>
      <c r="I53" s="1"/>
      <c r="J53" s="1"/>
    </row>
  </sheetData>
  <mergeCells count="11">
    <mergeCell ref="N15:P15"/>
    <mergeCell ref="N11:P11"/>
    <mergeCell ref="L2:R2"/>
    <mergeCell ref="N9:R9"/>
    <mergeCell ref="L8:M9"/>
    <mergeCell ref="L3:L7"/>
    <mergeCell ref="A2:J2"/>
    <mergeCell ref="B1:R1"/>
    <mergeCell ref="N12:P12"/>
    <mergeCell ref="N13:P13"/>
    <mergeCell ref="N14:P1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D86D-F657-4554-8132-FE72322AB364}">
  <dimension ref="A1:R53"/>
  <sheetViews>
    <sheetView zoomScale="60" zoomScaleNormal="60" zoomScalePageLayoutView="55" workbookViewId="0">
      <selection activeCell="N25" sqref="N25"/>
    </sheetView>
  </sheetViews>
  <sheetFormatPr baseColWidth="10" defaultRowHeight="14.4"/>
  <cols>
    <col min="2" max="2" width="44.88671875" customWidth="1"/>
    <col min="3" max="3" width="11.33203125" customWidth="1"/>
    <col min="4" max="4" width="11.77734375" customWidth="1"/>
    <col min="5" max="5" width="9.21875" customWidth="1"/>
    <col min="6" max="6" width="10.44140625" customWidth="1"/>
    <col min="7" max="7" width="10" customWidth="1"/>
    <col min="8" max="8" width="9.44140625" customWidth="1"/>
    <col min="9" max="9" width="10.44140625" customWidth="1"/>
    <col min="10" max="10" width="20.77734375" customWidth="1"/>
    <col min="11" max="11" width="4.77734375" customWidth="1"/>
    <col min="12" max="12" width="6" customWidth="1"/>
    <col min="13" max="13" width="4.5546875" customWidth="1"/>
    <col min="14" max="14" width="10" customWidth="1"/>
    <col min="15" max="15" width="8.6640625" customWidth="1"/>
    <col min="16" max="16" width="9.44140625" customWidth="1"/>
    <col min="17" max="17" width="9.21875" customWidth="1"/>
    <col min="18" max="18" width="9" customWidth="1"/>
  </cols>
  <sheetData>
    <row r="1" spans="1:18" ht="284.39999999999998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8">
      <c r="A2" s="27" t="s">
        <v>87</v>
      </c>
      <c r="B2" s="28"/>
      <c r="C2" s="28"/>
      <c r="D2" s="28"/>
      <c r="E2" s="28"/>
      <c r="F2" s="28"/>
      <c r="G2" s="28"/>
      <c r="H2" s="28"/>
      <c r="I2" s="28"/>
      <c r="J2" s="28"/>
      <c r="L2" s="35" t="s">
        <v>8</v>
      </c>
      <c r="M2" s="36"/>
      <c r="N2" s="36"/>
      <c r="O2" s="36"/>
      <c r="P2" s="36"/>
      <c r="Q2" s="36"/>
      <c r="R2" s="37"/>
    </row>
    <row r="3" spans="1:18">
      <c r="A3" s="7" t="s">
        <v>0</v>
      </c>
      <c r="B3" s="7" t="s">
        <v>21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15</v>
      </c>
      <c r="L3" s="45" t="s">
        <v>10</v>
      </c>
      <c r="M3" s="2">
        <v>5</v>
      </c>
      <c r="N3" s="6" t="s">
        <v>12</v>
      </c>
      <c r="O3" s="6" t="s">
        <v>12</v>
      </c>
      <c r="P3" s="3" t="s">
        <v>13</v>
      </c>
      <c r="Q3" s="3" t="s">
        <v>13</v>
      </c>
      <c r="R3" s="3" t="s">
        <v>13</v>
      </c>
    </row>
    <row r="4" spans="1:18">
      <c r="A4" s="1">
        <v>1</v>
      </c>
      <c r="B4" s="11" t="s">
        <v>26</v>
      </c>
      <c r="C4" s="12">
        <v>2</v>
      </c>
      <c r="D4" s="12">
        <v>5</v>
      </c>
      <c r="E4" s="12">
        <v>3</v>
      </c>
      <c r="F4" s="1">
        <v>1</v>
      </c>
      <c r="G4" s="1">
        <v>3</v>
      </c>
      <c r="H4" s="1">
        <f t="shared" ref="H4:H47" si="0">D4*E4+F4+G4</f>
        <v>19</v>
      </c>
      <c r="I4" s="1">
        <f t="shared" ref="I4:I47" si="1">C4*H4</f>
        <v>38</v>
      </c>
      <c r="J4" s="4" t="s">
        <v>11</v>
      </c>
      <c r="L4" s="45"/>
      <c r="M4" s="2">
        <v>4</v>
      </c>
      <c r="N4" s="5" t="s">
        <v>14</v>
      </c>
      <c r="O4" s="5" t="s">
        <v>14</v>
      </c>
      <c r="P4" s="6" t="s">
        <v>12</v>
      </c>
      <c r="Q4" s="6" t="s">
        <v>12</v>
      </c>
      <c r="R4" s="3" t="s">
        <v>13</v>
      </c>
    </row>
    <row r="5" spans="1:18">
      <c r="A5" s="1">
        <v>2</v>
      </c>
      <c r="B5" s="22" t="s">
        <v>30</v>
      </c>
      <c r="C5" s="11">
        <v>1</v>
      </c>
      <c r="D5" s="11">
        <v>5</v>
      </c>
      <c r="E5" s="11">
        <v>3</v>
      </c>
      <c r="F5" s="1">
        <v>1</v>
      </c>
      <c r="G5" s="1">
        <v>2</v>
      </c>
      <c r="H5" s="1">
        <f t="shared" si="0"/>
        <v>18</v>
      </c>
      <c r="I5" s="1">
        <f t="shared" si="1"/>
        <v>18</v>
      </c>
      <c r="J5" s="4" t="s">
        <v>11</v>
      </c>
      <c r="L5" s="45"/>
      <c r="M5" s="2">
        <v>3</v>
      </c>
      <c r="N5" s="5" t="s">
        <v>14</v>
      </c>
      <c r="O5" s="5" t="s">
        <v>14</v>
      </c>
      <c r="P5" s="5" t="s">
        <v>14</v>
      </c>
      <c r="Q5" s="6" t="s">
        <v>12</v>
      </c>
      <c r="R5" s="3" t="s">
        <v>13</v>
      </c>
    </row>
    <row r="6" spans="1:18">
      <c r="A6" s="1">
        <v>3</v>
      </c>
      <c r="B6" s="22" t="s">
        <v>24</v>
      </c>
      <c r="C6" s="9">
        <v>2</v>
      </c>
      <c r="D6" s="9">
        <v>4</v>
      </c>
      <c r="E6" s="10">
        <v>3</v>
      </c>
      <c r="F6" s="1">
        <v>1</v>
      </c>
      <c r="G6" s="1">
        <v>2</v>
      </c>
      <c r="H6" s="1">
        <f t="shared" si="0"/>
        <v>15</v>
      </c>
      <c r="I6" s="1">
        <f t="shared" si="1"/>
        <v>30</v>
      </c>
      <c r="J6" s="4" t="s">
        <v>11</v>
      </c>
      <c r="L6" s="45"/>
      <c r="M6" s="2">
        <v>2</v>
      </c>
      <c r="N6" s="4" t="s">
        <v>11</v>
      </c>
      <c r="O6" s="4" t="s">
        <v>11</v>
      </c>
      <c r="P6" s="4" t="s">
        <v>11</v>
      </c>
      <c r="Q6" s="5" t="s">
        <v>14</v>
      </c>
      <c r="R6" s="6" t="s">
        <v>12</v>
      </c>
    </row>
    <row r="7" spans="1:18">
      <c r="A7" s="1">
        <v>4</v>
      </c>
      <c r="B7" s="22" t="s">
        <v>86</v>
      </c>
      <c r="C7" s="9">
        <v>2</v>
      </c>
      <c r="D7" s="9">
        <v>4</v>
      </c>
      <c r="E7" s="10">
        <v>4</v>
      </c>
      <c r="F7" s="1">
        <v>1</v>
      </c>
      <c r="G7" s="1">
        <v>2</v>
      </c>
      <c r="H7" s="1">
        <f t="shared" si="0"/>
        <v>19</v>
      </c>
      <c r="I7" s="1">
        <f t="shared" si="1"/>
        <v>38</v>
      </c>
      <c r="J7" s="4" t="s">
        <v>11</v>
      </c>
      <c r="L7" s="45"/>
      <c r="M7" s="2">
        <v>1</v>
      </c>
      <c r="N7" s="4" t="s">
        <v>11</v>
      </c>
      <c r="O7" s="4" t="s">
        <v>11</v>
      </c>
      <c r="P7" s="4" t="s">
        <v>11</v>
      </c>
      <c r="Q7" s="5" t="s">
        <v>14</v>
      </c>
      <c r="R7" s="6" t="s">
        <v>12</v>
      </c>
    </row>
    <row r="8" spans="1:18">
      <c r="A8" s="1">
        <v>5</v>
      </c>
      <c r="B8" s="22" t="s">
        <v>85</v>
      </c>
      <c r="C8" s="9">
        <v>1</v>
      </c>
      <c r="D8" s="9">
        <v>4</v>
      </c>
      <c r="E8" s="10">
        <v>4</v>
      </c>
      <c r="F8" s="1">
        <v>1</v>
      </c>
      <c r="G8" s="1">
        <v>3</v>
      </c>
      <c r="H8" s="1">
        <f t="shared" si="0"/>
        <v>20</v>
      </c>
      <c r="I8" s="1">
        <f t="shared" si="1"/>
        <v>20</v>
      </c>
      <c r="J8" s="4" t="s">
        <v>11</v>
      </c>
      <c r="L8" s="41"/>
      <c r="M8" s="42"/>
      <c r="N8" s="17">
        <v>10</v>
      </c>
      <c r="O8" s="17">
        <v>20</v>
      </c>
      <c r="P8" s="17">
        <v>30</v>
      </c>
      <c r="Q8" s="17">
        <v>40</v>
      </c>
      <c r="R8" s="17">
        <v>50</v>
      </c>
    </row>
    <row r="9" spans="1:18" ht="16.8" customHeight="1">
      <c r="A9" s="1">
        <v>6</v>
      </c>
      <c r="B9" s="22" t="s">
        <v>31</v>
      </c>
      <c r="C9" s="9">
        <v>3</v>
      </c>
      <c r="D9" s="9">
        <v>5</v>
      </c>
      <c r="E9" s="10">
        <v>2</v>
      </c>
      <c r="F9" s="1">
        <v>1</v>
      </c>
      <c r="G9" s="1">
        <v>2</v>
      </c>
      <c r="H9" s="1">
        <f t="shared" si="0"/>
        <v>13</v>
      </c>
      <c r="I9" s="1">
        <f t="shared" si="1"/>
        <v>39</v>
      </c>
      <c r="J9" s="5" t="s">
        <v>14</v>
      </c>
      <c r="L9" s="43"/>
      <c r="M9" s="44"/>
      <c r="N9" s="38" t="s">
        <v>9</v>
      </c>
      <c r="O9" s="39"/>
      <c r="P9" s="39"/>
      <c r="Q9" s="39"/>
      <c r="R9" s="40"/>
    </row>
    <row r="10" spans="1:18">
      <c r="A10" s="1">
        <v>7</v>
      </c>
      <c r="B10" s="22" t="s">
        <v>84</v>
      </c>
      <c r="C10" s="9">
        <v>4</v>
      </c>
      <c r="D10" s="9">
        <v>4</v>
      </c>
      <c r="E10" s="10">
        <v>3</v>
      </c>
      <c r="F10" s="1">
        <v>1</v>
      </c>
      <c r="G10" s="1">
        <v>2</v>
      </c>
      <c r="H10" s="1">
        <f t="shared" si="0"/>
        <v>15</v>
      </c>
      <c r="I10" s="1">
        <f t="shared" si="1"/>
        <v>60</v>
      </c>
      <c r="J10" s="5" t="s">
        <v>14</v>
      </c>
    </row>
    <row r="11" spans="1:18">
      <c r="A11" s="1">
        <v>8</v>
      </c>
      <c r="B11" s="22" t="s">
        <v>33</v>
      </c>
      <c r="C11" s="9">
        <v>3</v>
      </c>
      <c r="D11" s="9">
        <v>5</v>
      </c>
      <c r="E11" s="10">
        <v>4</v>
      </c>
      <c r="F11" s="1">
        <v>1</v>
      </c>
      <c r="G11" s="1">
        <v>2</v>
      </c>
      <c r="H11" s="1">
        <f t="shared" si="0"/>
        <v>23</v>
      </c>
      <c r="I11" s="1">
        <f t="shared" si="1"/>
        <v>69</v>
      </c>
      <c r="J11" s="5" t="s">
        <v>14</v>
      </c>
      <c r="N11" s="34" t="s">
        <v>16</v>
      </c>
      <c r="O11" s="34"/>
      <c r="P11" s="34"/>
      <c r="Q11" s="24"/>
      <c r="R11" s="24"/>
    </row>
    <row r="12" spans="1:18">
      <c r="A12" s="1">
        <v>9</v>
      </c>
      <c r="B12" s="22" t="s">
        <v>83</v>
      </c>
      <c r="C12" s="9">
        <v>5</v>
      </c>
      <c r="D12" s="9">
        <v>5</v>
      </c>
      <c r="E12" s="10">
        <v>4</v>
      </c>
      <c r="F12" s="1">
        <v>1</v>
      </c>
      <c r="G12" s="1">
        <v>3</v>
      </c>
      <c r="H12" s="1">
        <f t="shared" si="0"/>
        <v>24</v>
      </c>
      <c r="I12" s="1">
        <f t="shared" si="1"/>
        <v>120</v>
      </c>
      <c r="J12" s="6" t="s">
        <v>12</v>
      </c>
      <c r="N12" s="46" t="s">
        <v>17</v>
      </c>
      <c r="O12" s="46"/>
      <c r="P12" s="46"/>
      <c r="Q12" s="23"/>
      <c r="R12" s="23"/>
    </row>
    <row r="13" spans="1:18">
      <c r="A13" s="1">
        <v>10</v>
      </c>
      <c r="B13" s="22" t="s">
        <v>65</v>
      </c>
      <c r="C13" s="14">
        <v>3</v>
      </c>
      <c r="D13" s="14">
        <v>5</v>
      </c>
      <c r="E13" s="15">
        <v>3</v>
      </c>
      <c r="F13" s="1">
        <v>1</v>
      </c>
      <c r="G13" s="1">
        <v>3</v>
      </c>
      <c r="H13" s="1">
        <f t="shared" si="0"/>
        <v>19</v>
      </c>
      <c r="I13" s="1">
        <f t="shared" si="1"/>
        <v>57</v>
      </c>
      <c r="J13" s="5" t="s">
        <v>14</v>
      </c>
      <c r="N13" s="47" t="s">
        <v>18</v>
      </c>
      <c r="O13" s="47"/>
      <c r="P13" s="47"/>
      <c r="Q13" s="23"/>
      <c r="R13" s="23"/>
    </row>
    <row r="14" spans="1:18">
      <c r="A14" s="1">
        <v>11</v>
      </c>
      <c r="B14" s="22" t="s">
        <v>82</v>
      </c>
      <c r="C14" s="9">
        <v>2</v>
      </c>
      <c r="D14" s="9">
        <v>5</v>
      </c>
      <c r="E14" s="10">
        <v>3</v>
      </c>
      <c r="F14" s="1">
        <v>1</v>
      </c>
      <c r="G14" s="1">
        <v>3</v>
      </c>
      <c r="H14" s="1">
        <f t="shared" si="0"/>
        <v>19</v>
      </c>
      <c r="I14" s="1">
        <f t="shared" si="1"/>
        <v>38</v>
      </c>
      <c r="J14" s="4" t="s">
        <v>11</v>
      </c>
      <c r="N14" s="48" t="s">
        <v>19</v>
      </c>
      <c r="O14" s="48"/>
      <c r="P14" s="48"/>
      <c r="Q14" s="23"/>
      <c r="R14" s="23"/>
    </row>
    <row r="15" spans="1:18">
      <c r="A15" s="1">
        <v>12</v>
      </c>
      <c r="B15" s="22" t="s">
        <v>22</v>
      </c>
      <c r="C15" s="9">
        <v>4</v>
      </c>
      <c r="D15" s="9">
        <v>5</v>
      </c>
      <c r="E15" s="10">
        <v>3</v>
      </c>
      <c r="F15" s="1">
        <v>1</v>
      </c>
      <c r="G15" s="1">
        <v>4</v>
      </c>
      <c r="H15" s="1">
        <f t="shared" si="0"/>
        <v>20</v>
      </c>
      <c r="I15" s="1">
        <f t="shared" si="1"/>
        <v>80</v>
      </c>
      <c r="J15" s="5" t="s">
        <v>14</v>
      </c>
      <c r="N15" s="49" t="s">
        <v>20</v>
      </c>
      <c r="O15" s="49"/>
      <c r="P15" s="49"/>
    </row>
    <row r="16" spans="1:18">
      <c r="A16" s="1">
        <v>13</v>
      </c>
      <c r="B16" s="22" t="s">
        <v>81</v>
      </c>
      <c r="C16" s="9">
        <v>3</v>
      </c>
      <c r="D16" s="9">
        <v>5</v>
      </c>
      <c r="E16" s="10">
        <v>3</v>
      </c>
      <c r="F16" s="1">
        <v>1</v>
      </c>
      <c r="G16" s="1">
        <v>3</v>
      </c>
      <c r="H16" s="1">
        <f t="shared" si="0"/>
        <v>19</v>
      </c>
      <c r="I16" s="1">
        <f t="shared" si="1"/>
        <v>57</v>
      </c>
      <c r="J16" s="5" t="s">
        <v>14</v>
      </c>
    </row>
    <row r="17" spans="1:10">
      <c r="A17" s="1">
        <v>14</v>
      </c>
      <c r="B17" s="22" t="s">
        <v>80</v>
      </c>
      <c r="C17" s="9">
        <v>3</v>
      </c>
      <c r="D17" s="9">
        <v>4</v>
      </c>
      <c r="E17" s="10">
        <v>2</v>
      </c>
      <c r="F17" s="1">
        <v>1</v>
      </c>
      <c r="G17" s="1">
        <v>3</v>
      </c>
      <c r="H17" s="1">
        <f t="shared" si="0"/>
        <v>12</v>
      </c>
      <c r="I17" s="1">
        <f t="shared" si="1"/>
        <v>36</v>
      </c>
      <c r="J17" s="5" t="s">
        <v>14</v>
      </c>
    </row>
    <row r="18" spans="1:10">
      <c r="A18" s="1">
        <v>15</v>
      </c>
      <c r="B18" s="22" t="s">
        <v>79</v>
      </c>
      <c r="C18" s="9">
        <v>2</v>
      </c>
      <c r="D18" s="9">
        <v>4</v>
      </c>
      <c r="E18" s="10">
        <v>3</v>
      </c>
      <c r="F18" s="1">
        <v>1</v>
      </c>
      <c r="G18" s="1">
        <v>3</v>
      </c>
      <c r="H18" s="1">
        <f t="shared" si="0"/>
        <v>16</v>
      </c>
      <c r="I18" s="1">
        <f t="shared" si="1"/>
        <v>32</v>
      </c>
      <c r="J18" s="4" t="s">
        <v>11</v>
      </c>
    </row>
    <row r="19" spans="1:10">
      <c r="A19" s="1">
        <v>16</v>
      </c>
      <c r="B19" s="22" t="s">
        <v>78</v>
      </c>
      <c r="C19" s="9">
        <v>3</v>
      </c>
      <c r="D19" s="9">
        <v>4</v>
      </c>
      <c r="E19" s="10">
        <v>2</v>
      </c>
      <c r="F19" s="1">
        <v>1</v>
      </c>
      <c r="G19" s="1">
        <v>4</v>
      </c>
      <c r="H19" s="1">
        <f t="shared" si="0"/>
        <v>13</v>
      </c>
      <c r="I19" s="1">
        <f t="shared" si="1"/>
        <v>39</v>
      </c>
      <c r="J19" s="5" t="s">
        <v>14</v>
      </c>
    </row>
    <row r="20" spans="1:10">
      <c r="A20" s="1">
        <v>17</v>
      </c>
      <c r="B20" s="22" t="s">
        <v>77</v>
      </c>
      <c r="C20" s="9">
        <v>2</v>
      </c>
      <c r="D20" s="9">
        <v>5</v>
      </c>
      <c r="E20" s="10">
        <v>3</v>
      </c>
      <c r="F20" s="1">
        <v>2</v>
      </c>
      <c r="G20" s="1">
        <v>4</v>
      </c>
      <c r="H20" s="1">
        <f t="shared" si="0"/>
        <v>21</v>
      </c>
      <c r="I20" s="1">
        <f t="shared" si="1"/>
        <v>42</v>
      </c>
      <c r="J20" s="4" t="s">
        <v>11</v>
      </c>
    </row>
    <row r="21" spans="1:10">
      <c r="A21" s="1">
        <v>18</v>
      </c>
      <c r="B21" s="22" t="s">
        <v>40</v>
      </c>
      <c r="C21" s="9">
        <v>2</v>
      </c>
      <c r="D21" s="9">
        <v>4</v>
      </c>
      <c r="E21" s="10">
        <v>3</v>
      </c>
      <c r="F21" s="1">
        <v>1</v>
      </c>
      <c r="G21" s="1">
        <v>5</v>
      </c>
      <c r="H21" s="1">
        <f t="shared" si="0"/>
        <v>18</v>
      </c>
      <c r="I21" s="1">
        <f t="shared" si="1"/>
        <v>36</v>
      </c>
      <c r="J21" s="4" t="s">
        <v>11</v>
      </c>
    </row>
    <row r="22" spans="1:10">
      <c r="A22" s="1">
        <v>19</v>
      </c>
      <c r="B22" s="22" t="s">
        <v>41</v>
      </c>
      <c r="C22" s="9">
        <v>2</v>
      </c>
      <c r="D22" s="9">
        <v>4</v>
      </c>
      <c r="E22" s="10">
        <v>2</v>
      </c>
      <c r="F22" s="1">
        <v>1</v>
      </c>
      <c r="G22" s="1">
        <v>4</v>
      </c>
      <c r="H22" s="1">
        <f t="shared" si="0"/>
        <v>13</v>
      </c>
      <c r="I22" s="1">
        <f t="shared" si="1"/>
        <v>26</v>
      </c>
      <c r="J22" s="4" t="s">
        <v>11</v>
      </c>
    </row>
    <row r="23" spans="1:10">
      <c r="A23" s="1">
        <v>20</v>
      </c>
      <c r="B23" s="22" t="s">
        <v>42</v>
      </c>
      <c r="C23" s="9">
        <v>2</v>
      </c>
      <c r="D23" s="9">
        <v>4</v>
      </c>
      <c r="E23" s="10">
        <v>3</v>
      </c>
      <c r="F23" s="1">
        <v>1</v>
      </c>
      <c r="G23" s="1">
        <v>4</v>
      </c>
      <c r="H23" s="1">
        <f t="shared" si="0"/>
        <v>17</v>
      </c>
      <c r="I23" s="1">
        <f t="shared" si="1"/>
        <v>34</v>
      </c>
      <c r="J23" s="4" t="s">
        <v>11</v>
      </c>
    </row>
    <row r="24" spans="1:10">
      <c r="A24" s="1">
        <v>21</v>
      </c>
      <c r="B24" s="22" t="s">
        <v>44</v>
      </c>
      <c r="C24" s="9">
        <v>2</v>
      </c>
      <c r="D24" s="9">
        <v>3</v>
      </c>
      <c r="E24" s="10">
        <v>4</v>
      </c>
      <c r="F24" s="1">
        <v>1</v>
      </c>
      <c r="G24" s="1">
        <v>4</v>
      </c>
      <c r="H24" s="1">
        <f t="shared" si="0"/>
        <v>17</v>
      </c>
      <c r="I24" s="1">
        <f t="shared" si="1"/>
        <v>34</v>
      </c>
      <c r="J24" s="4" t="s">
        <v>11</v>
      </c>
    </row>
    <row r="25" spans="1:10">
      <c r="A25" s="1">
        <v>22</v>
      </c>
      <c r="B25" s="22" t="s">
        <v>45</v>
      </c>
      <c r="C25" s="9">
        <v>2</v>
      </c>
      <c r="D25" s="9">
        <v>3</v>
      </c>
      <c r="E25" s="10">
        <v>2</v>
      </c>
      <c r="F25" s="1">
        <v>1</v>
      </c>
      <c r="G25" s="1">
        <v>4</v>
      </c>
      <c r="H25" s="1">
        <f t="shared" si="0"/>
        <v>11</v>
      </c>
      <c r="I25" s="1">
        <f t="shared" si="1"/>
        <v>22</v>
      </c>
      <c r="J25" s="4" t="s">
        <v>11</v>
      </c>
    </row>
    <row r="26" spans="1:10">
      <c r="A26" s="1">
        <v>23</v>
      </c>
      <c r="B26" s="22" t="s">
        <v>46</v>
      </c>
      <c r="C26" s="9">
        <v>4</v>
      </c>
      <c r="D26" s="9">
        <v>4</v>
      </c>
      <c r="E26" s="10">
        <v>3</v>
      </c>
      <c r="F26" s="1">
        <v>1</v>
      </c>
      <c r="G26" s="1">
        <v>6</v>
      </c>
      <c r="H26" s="1">
        <f t="shared" si="0"/>
        <v>19</v>
      </c>
      <c r="I26" s="1">
        <f t="shared" si="1"/>
        <v>76</v>
      </c>
      <c r="J26" s="5" t="s">
        <v>14</v>
      </c>
    </row>
    <row r="27" spans="1:10">
      <c r="A27" s="1">
        <v>24</v>
      </c>
      <c r="B27" s="22" t="s">
        <v>76</v>
      </c>
      <c r="C27" s="9">
        <v>3</v>
      </c>
      <c r="D27" s="9">
        <v>6</v>
      </c>
      <c r="E27" s="10">
        <v>2</v>
      </c>
      <c r="F27" s="1">
        <v>1</v>
      </c>
      <c r="G27" s="1">
        <v>5</v>
      </c>
      <c r="H27" s="1">
        <f t="shared" si="0"/>
        <v>18</v>
      </c>
      <c r="I27" s="1">
        <f t="shared" si="1"/>
        <v>54</v>
      </c>
      <c r="J27" s="5" t="s">
        <v>14</v>
      </c>
    </row>
    <row r="28" spans="1:10">
      <c r="A28" s="1">
        <v>25</v>
      </c>
      <c r="B28" s="22" t="s">
        <v>75</v>
      </c>
      <c r="C28" s="9">
        <v>2</v>
      </c>
      <c r="D28" s="9">
        <v>5</v>
      </c>
      <c r="E28" s="10">
        <v>3</v>
      </c>
      <c r="F28" s="1">
        <v>1</v>
      </c>
      <c r="G28" s="1">
        <v>4</v>
      </c>
      <c r="H28" s="1">
        <f t="shared" si="0"/>
        <v>20</v>
      </c>
      <c r="I28" s="1">
        <f t="shared" si="1"/>
        <v>40</v>
      </c>
      <c r="J28" s="4" t="s">
        <v>11</v>
      </c>
    </row>
    <row r="29" spans="1:10">
      <c r="A29" s="1">
        <v>26</v>
      </c>
      <c r="B29" s="22" t="s">
        <v>74</v>
      </c>
      <c r="C29" s="9">
        <v>2</v>
      </c>
      <c r="D29" s="9">
        <v>4</v>
      </c>
      <c r="E29" s="10">
        <v>3</v>
      </c>
      <c r="F29" s="1">
        <v>1</v>
      </c>
      <c r="G29" s="1">
        <v>4</v>
      </c>
      <c r="H29" s="1">
        <f t="shared" si="0"/>
        <v>17</v>
      </c>
      <c r="I29" s="1">
        <f t="shared" si="1"/>
        <v>34</v>
      </c>
      <c r="J29" s="4" t="s">
        <v>11</v>
      </c>
    </row>
    <row r="30" spans="1:10">
      <c r="A30" s="1">
        <v>27</v>
      </c>
      <c r="B30" s="22" t="s">
        <v>73</v>
      </c>
      <c r="C30" s="9">
        <v>4</v>
      </c>
      <c r="D30" s="9">
        <v>4</v>
      </c>
      <c r="E30" s="10">
        <v>3</v>
      </c>
      <c r="F30" s="1">
        <v>1</v>
      </c>
      <c r="G30" s="1">
        <v>6</v>
      </c>
      <c r="H30" s="1">
        <f t="shared" si="0"/>
        <v>19</v>
      </c>
      <c r="I30" s="1">
        <f t="shared" si="1"/>
        <v>76</v>
      </c>
      <c r="J30" s="5" t="s">
        <v>14</v>
      </c>
    </row>
    <row r="31" spans="1:10">
      <c r="A31" s="1">
        <v>28</v>
      </c>
      <c r="B31" s="22" t="s">
        <v>72</v>
      </c>
      <c r="C31" s="9">
        <v>3</v>
      </c>
      <c r="D31" s="9">
        <v>6</v>
      </c>
      <c r="E31" s="10">
        <v>4</v>
      </c>
      <c r="F31" s="1">
        <v>1</v>
      </c>
      <c r="G31" s="1">
        <v>5</v>
      </c>
      <c r="H31" s="1">
        <f t="shared" si="0"/>
        <v>30</v>
      </c>
      <c r="I31" s="1">
        <f t="shared" si="1"/>
        <v>90</v>
      </c>
      <c r="J31" s="5" t="s">
        <v>14</v>
      </c>
    </row>
    <row r="32" spans="1:10">
      <c r="A32" s="1">
        <v>29</v>
      </c>
      <c r="B32" s="22" t="s">
        <v>48</v>
      </c>
      <c r="C32" s="9">
        <v>2</v>
      </c>
      <c r="D32" s="9">
        <v>7</v>
      </c>
      <c r="E32" s="10">
        <v>4</v>
      </c>
      <c r="F32" s="1">
        <v>1</v>
      </c>
      <c r="G32" s="1">
        <v>5</v>
      </c>
      <c r="H32" s="1">
        <f t="shared" si="0"/>
        <v>34</v>
      </c>
      <c r="I32" s="1">
        <f t="shared" si="1"/>
        <v>68</v>
      </c>
      <c r="J32" s="4" t="s">
        <v>11</v>
      </c>
    </row>
    <row r="33" spans="1:10">
      <c r="A33" s="1">
        <v>30</v>
      </c>
      <c r="B33" s="22" t="s">
        <v>71</v>
      </c>
      <c r="C33" s="9">
        <v>4</v>
      </c>
      <c r="D33" s="9">
        <v>7</v>
      </c>
      <c r="E33" s="10">
        <v>4</v>
      </c>
      <c r="F33" s="1">
        <v>1</v>
      </c>
      <c r="G33" s="1">
        <v>3</v>
      </c>
      <c r="H33" s="1">
        <f t="shared" si="0"/>
        <v>32</v>
      </c>
      <c r="I33" s="1">
        <f t="shared" si="1"/>
        <v>128</v>
      </c>
      <c r="J33" s="6" t="s">
        <v>12</v>
      </c>
    </row>
    <row r="34" spans="1:10">
      <c r="A34" s="1">
        <v>31</v>
      </c>
      <c r="B34" s="22" t="s">
        <v>50</v>
      </c>
      <c r="C34" s="9">
        <v>4</v>
      </c>
      <c r="D34" s="9">
        <v>8</v>
      </c>
      <c r="E34" s="10">
        <v>3</v>
      </c>
      <c r="F34" s="1">
        <v>1</v>
      </c>
      <c r="G34" s="1">
        <v>4</v>
      </c>
      <c r="H34" s="1">
        <f t="shared" si="0"/>
        <v>29</v>
      </c>
      <c r="I34" s="1">
        <f t="shared" si="1"/>
        <v>116</v>
      </c>
      <c r="J34" s="6" t="s">
        <v>12</v>
      </c>
    </row>
    <row r="35" spans="1:10">
      <c r="A35" s="1">
        <v>32</v>
      </c>
      <c r="B35" s="22" t="s">
        <v>51</v>
      </c>
      <c r="C35" s="9">
        <v>4</v>
      </c>
      <c r="D35" s="9">
        <v>7</v>
      </c>
      <c r="E35" s="10">
        <v>4</v>
      </c>
      <c r="F35" s="1">
        <v>1</v>
      </c>
      <c r="G35" s="1">
        <v>3</v>
      </c>
      <c r="H35" s="1">
        <f t="shared" si="0"/>
        <v>32</v>
      </c>
      <c r="I35" s="1">
        <f t="shared" si="1"/>
        <v>128</v>
      </c>
      <c r="J35" s="6" t="s">
        <v>12</v>
      </c>
    </row>
    <row r="36" spans="1:10">
      <c r="A36" s="1">
        <v>33</v>
      </c>
      <c r="B36" s="22" t="s">
        <v>52</v>
      </c>
      <c r="C36" s="9">
        <v>4</v>
      </c>
      <c r="D36" s="9">
        <v>8</v>
      </c>
      <c r="E36" s="10">
        <v>3</v>
      </c>
      <c r="F36" s="1">
        <v>1</v>
      </c>
      <c r="G36" s="1">
        <v>4</v>
      </c>
      <c r="H36" s="1">
        <f t="shared" si="0"/>
        <v>29</v>
      </c>
      <c r="I36" s="1">
        <f t="shared" si="1"/>
        <v>116</v>
      </c>
      <c r="J36" s="6" t="s">
        <v>12</v>
      </c>
    </row>
    <row r="37" spans="1:10">
      <c r="A37" s="1">
        <v>34</v>
      </c>
      <c r="B37" s="22" t="s">
        <v>23</v>
      </c>
      <c r="C37" s="9">
        <v>4</v>
      </c>
      <c r="D37" s="9">
        <v>6</v>
      </c>
      <c r="E37" s="10">
        <v>4</v>
      </c>
      <c r="F37" s="1">
        <v>1</v>
      </c>
      <c r="G37" s="1">
        <v>4</v>
      </c>
      <c r="H37" s="1">
        <f t="shared" si="0"/>
        <v>29</v>
      </c>
      <c r="I37" s="1">
        <f t="shared" si="1"/>
        <v>116</v>
      </c>
      <c r="J37" s="6" t="s">
        <v>12</v>
      </c>
    </row>
    <row r="38" spans="1:10">
      <c r="A38" s="1">
        <v>35</v>
      </c>
      <c r="B38" s="22" t="s">
        <v>53</v>
      </c>
      <c r="C38" s="9">
        <v>5</v>
      </c>
      <c r="D38" s="9">
        <v>5</v>
      </c>
      <c r="E38" s="10">
        <v>3</v>
      </c>
      <c r="F38" s="1">
        <v>1</v>
      </c>
      <c r="G38" s="1">
        <v>4</v>
      </c>
      <c r="H38" s="1">
        <f t="shared" si="0"/>
        <v>20</v>
      </c>
      <c r="I38" s="1">
        <f t="shared" si="1"/>
        <v>100</v>
      </c>
      <c r="J38" s="6" t="s">
        <v>12</v>
      </c>
    </row>
    <row r="39" spans="1:10">
      <c r="A39" s="1">
        <v>36</v>
      </c>
      <c r="B39" s="22" t="s">
        <v>70</v>
      </c>
      <c r="C39" s="9">
        <v>2</v>
      </c>
      <c r="D39" s="9">
        <v>7</v>
      </c>
      <c r="E39" s="10">
        <v>4</v>
      </c>
      <c r="F39" s="1">
        <v>1</v>
      </c>
      <c r="G39" s="1">
        <v>5</v>
      </c>
      <c r="H39" s="1">
        <f t="shared" si="0"/>
        <v>34</v>
      </c>
      <c r="I39" s="1">
        <f t="shared" si="1"/>
        <v>68</v>
      </c>
      <c r="J39" s="4" t="s">
        <v>11</v>
      </c>
    </row>
    <row r="40" spans="1:10">
      <c r="A40" s="1">
        <v>37</v>
      </c>
      <c r="B40" s="22" t="s">
        <v>55</v>
      </c>
      <c r="C40" s="9">
        <v>4</v>
      </c>
      <c r="D40" s="9">
        <v>8</v>
      </c>
      <c r="E40" s="10">
        <v>3</v>
      </c>
      <c r="F40" s="1">
        <v>1</v>
      </c>
      <c r="G40" s="1">
        <v>4</v>
      </c>
      <c r="H40" s="1">
        <f t="shared" si="0"/>
        <v>29</v>
      </c>
      <c r="I40" s="1">
        <f t="shared" si="1"/>
        <v>116</v>
      </c>
      <c r="J40" s="6" t="s">
        <v>12</v>
      </c>
    </row>
    <row r="41" spans="1:10">
      <c r="A41" s="1">
        <v>38</v>
      </c>
      <c r="B41" s="22" t="s">
        <v>69</v>
      </c>
      <c r="C41" s="9">
        <v>5</v>
      </c>
      <c r="D41" s="9">
        <v>7</v>
      </c>
      <c r="E41" s="10">
        <v>4</v>
      </c>
      <c r="F41" s="1">
        <v>1</v>
      </c>
      <c r="G41" s="1">
        <v>3</v>
      </c>
      <c r="H41" s="1">
        <f t="shared" si="0"/>
        <v>32</v>
      </c>
      <c r="I41" s="1">
        <f t="shared" si="1"/>
        <v>160</v>
      </c>
      <c r="J41" s="3" t="s">
        <v>13</v>
      </c>
    </row>
    <row r="42" spans="1:10">
      <c r="A42" s="1">
        <v>39</v>
      </c>
      <c r="B42" s="22" t="s">
        <v>57</v>
      </c>
      <c r="C42" s="9">
        <v>2</v>
      </c>
      <c r="D42" s="9">
        <v>7</v>
      </c>
      <c r="E42" s="10">
        <v>4</v>
      </c>
      <c r="F42" s="1">
        <v>1</v>
      </c>
      <c r="G42" s="1">
        <v>5</v>
      </c>
      <c r="H42" s="1">
        <f t="shared" si="0"/>
        <v>34</v>
      </c>
      <c r="I42" s="1">
        <f t="shared" si="1"/>
        <v>68</v>
      </c>
      <c r="J42" s="4" t="s">
        <v>11</v>
      </c>
    </row>
    <row r="43" spans="1:10">
      <c r="A43" s="1">
        <v>40</v>
      </c>
      <c r="B43" s="22" t="s">
        <v>58</v>
      </c>
      <c r="C43" s="9">
        <v>4</v>
      </c>
      <c r="D43" s="9">
        <v>6</v>
      </c>
      <c r="E43" s="10">
        <v>4</v>
      </c>
      <c r="F43" s="1">
        <v>1</v>
      </c>
      <c r="G43" s="1">
        <v>4</v>
      </c>
      <c r="H43" s="1">
        <f t="shared" si="0"/>
        <v>29</v>
      </c>
      <c r="I43" s="1">
        <f t="shared" si="1"/>
        <v>116</v>
      </c>
      <c r="J43" s="6" t="s">
        <v>12</v>
      </c>
    </row>
    <row r="44" spans="1:10">
      <c r="A44" s="1">
        <v>41</v>
      </c>
      <c r="B44" s="22" t="s">
        <v>59</v>
      </c>
      <c r="C44" s="9">
        <v>1</v>
      </c>
      <c r="D44" s="9">
        <v>5</v>
      </c>
      <c r="E44" s="10">
        <v>4</v>
      </c>
      <c r="F44" s="1">
        <v>1</v>
      </c>
      <c r="G44" s="1">
        <v>5</v>
      </c>
      <c r="H44" s="1">
        <f t="shared" si="0"/>
        <v>26</v>
      </c>
      <c r="I44" s="1">
        <f t="shared" si="1"/>
        <v>26</v>
      </c>
      <c r="J44" s="4" t="s">
        <v>11</v>
      </c>
    </row>
    <row r="45" spans="1:10">
      <c r="A45" s="1">
        <v>42</v>
      </c>
      <c r="B45" s="22" t="s">
        <v>68</v>
      </c>
      <c r="C45" s="9">
        <v>1</v>
      </c>
      <c r="D45" s="9">
        <v>4</v>
      </c>
      <c r="E45" s="10">
        <v>5</v>
      </c>
      <c r="F45" s="1">
        <v>1</v>
      </c>
      <c r="G45" s="1">
        <v>5</v>
      </c>
      <c r="H45" s="1">
        <f t="shared" si="0"/>
        <v>26</v>
      </c>
      <c r="I45" s="1">
        <f t="shared" si="1"/>
        <v>26</v>
      </c>
      <c r="J45" s="4" t="s">
        <v>11</v>
      </c>
    </row>
    <row r="46" spans="1:10">
      <c r="A46" s="1">
        <v>43</v>
      </c>
      <c r="B46" s="22" t="s">
        <v>67</v>
      </c>
      <c r="C46" s="9">
        <v>1</v>
      </c>
      <c r="D46" s="9">
        <v>4</v>
      </c>
      <c r="E46" s="10">
        <v>5</v>
      </c>
      <c r="F46" s="1">
        <v>1</v>
      </c>
      <c r="G46" s="1">
        <v>5</v>
      </c>
      <c r="H46" s="1">
        <f t="shared" si="0"/>
        <v>26</v>
      </c>
      <c r="I46" s="1">
        <f t="shared" si="1"/>
        <v>26</v>
      </c>
      <c r="J46" s="4" t="s">
        <v>11</v>
      </c>
    </row>
    <row r="47" spans="1:10">
      <c r="A47" s="1">
        <v>44</v>
      </c>
      <c r="B47" s="22" t="s">
        <v>66</v>
      </c>
      <c r="C47" s="9">
        <v>1</v>
      </c>
      <c r="D47" s="9">
        <v>2</v>
      </c>
      <c r="E47" s="10">
        <v>3</v>
      </c>
      <c r="F47" s="1">
        <v>1</v>
      </c>
      <c r="G47" s="1">
        <v>2</v>
      </c>
      <c r="H47" s="1">
        <f t="shared" si="0"/>
        <v>9</v>
      </c>
      <c r="I47" s="1">
        <f t="shared" si="1"/>
        <v>9</v>
      </c>
      <c r="J47" s="4" t="s">
        <v>11</v>
      </c>
    </row>
    <row r="48" spans="1:10">
      <c r="A48" s="1"/>
      <c r="B48" s="1"/>
      <c r="C48" s="14"/>
      <c r="D48" s="14"/>
      <c r="E48" s="15"/>
      <c r="F48" s="1"/>
      <c r="G48" s="1"/>
      <c r="H48" s="1"/>
      <c r="I48" s="1"/>
      <c r="J48" s="16"/>
    </row>
    <row r="49" spans="1:10">
      <c r="A49" s="1"/>
      <c r="B49" s="1"/>
      <c r="C49" s="9"/>
      <c r="D49" s="9"/>
      <c r="E49" s="10"/>
      <c r="F49" s="1"/>
      <c r="G49" s="1"/>
      <c r="H49" s="1"/>
      <c r="I49" s="1"/>
      <c r="J49" s="16"/>
    </row>
    <row r="50" spans="1:10">
      <c r="A50" s="1"/>
      <c r="B50" s="1"/>
      <c r="C50" s="9"/>
      <c r="D50" s="9"/>
      <c r="E50" s="10"/>
      <c r="F50" s="1"/>
      <c r="G50" s="1"/>
      <c r="H50" s="1"/>
      <c r="I50" s="1"/>
      <c r="J50" s="16"/>
    </row>
    <row r="51" spans="1:10">
      <c r="A51" s="1"/>
      <c r="B51" s="1"/>
      <c r="C51" s="9"/>
      <c r="D51" s="9"/>
      <c r="E51" s="10"/>
      <c r="F51" s="1"/>
      <c r="G51" s="1"/>
      <c r="H51" s="1"/>
      <c r="I51" s="1"/>
      <c r="J51" s="16"/>
    </row>
    <row r="52" spans="1:10">
      <c r="A52" s="1"/>
      <c r="B52" s="13"/>
      <c r="C52" s="14"/>
      <c r="D52" s="14"/>
      <c r="E52" s="15"/>
      <c r="F52" s="1"/>
      <c r="G52" s="1"/>
      <c r="H52" s="1"/>
      <c r="I52" s="1"/>
      <c r="J52" s="16"/>
    </row>
    <row r="53" spans="1:10">
      <c r="A53" s="1"/>
      <c r="B53" s="13"/>
      <c r="C53" s="14"/>
      <c r="D53" s="14"/>
      <c r="E53" s="15"/>
      <c r="F53" s="1"/>
      <c r="G53" s="1"/>
      <c r="H53" s="1"/>
      <c r="I53" s="1"/>
      <c r="J53" s="1"/>
    </row>
  </sheetData>
  <mergeCells count="11">
    <mergeCell ref="N15:P15"/>
    <mergeCell ref="N11:P11"/>
    <mergeCell ref="L2:R2"/>
    <mergeCell ref="N9:R9"/>
    <mergeCell ref="L8:M9"/>
    <mergeCell ref="L3:L7"/>
    <mergeCell ref="A2:J2"/>
    <mergeCell ref="B1:R1"/>
    <mergeCell ref="N12:P12"/>
    <mergeCell ref="N13:P13"/>
    <mergeCell ref="N14:P1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9D272-836B-42D2-9633-E8877B7C0948}">
  <dimension ref="A1:R53"/>
  <sheetViews>
    <sheetView zoomScale="55" zoomScaleNormal="55" zoomScalePageLayoutView="55" workbookViewId="0">
      <selection activeCell="P33" sqref="P33"/>
    </sheetView>
  </sheetViews>
  <sheetFormatPr baseColWidth="10" defaultRowHeight="14.4"/>
  <cols>
    <col min="2" max="2" width="44.88671875" customWidth="1"/>
    <col min="3" max="3" width="11.33203125" customWidth="1"/>
    <col min="4" max="4" width="11.77734375" customWidth="1"/>
    <col min="5" max="5" width="9.21875" customWidth="1"/>
    <col min="6" max="6" width="10.44140625" customWidth="1"/>
    <col min="7" max="7" width="10" customWidth="1"/>
    <col min="8" max="8" width="9.44140625" customWidth="1"/>
    <col min="9" max="9" width="10.44140625" customWidth="1"/>
    <col min="10" max="10" width="20.77734375" customWidth="1"/>
    <col min="11" max="11" width="4.77734375" customWidth="1"/>
    <col min="12" max="12" width="6" customWidth="1"/>
    <col min="13" max="13" width="4.5546875" customWidth="1"/>
    <col min="14" max="14" width="10" customWidth="1"/>
    <col min="15" max="15" width="8.6640625" customWidth="1"/>
    <col min="16" max="16" width="9.44140625" customWidth="1"/>
    <col min="17" max="17" width="9.21875" customWidth="1"/>
    <col min="18" max="18" width="9" customWidth="1"/>
  </cols>
  <sheetData>
    <row r="1" spans="1:18" ht="284.39999999999998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8">
      <c r="A2" s="27" t="s">
        <v>130</v>
      </c>
      <c r="B2" s="28"/>
      <c r="C2" s="28"/>
      <c r="D2" s="28"/>
      <c r="E2" s="28"/>
      <c r="F2" s="28"/>
      <c r="G2" s="28"/>
      <c r="H2" s="28"/>
      <c r="I2" s="28"/>
      <c r="J2" s="28"/>
      <c r="L2" s="35" t="s">
        <v>8</v>
      </c>
      <c r="M2" s="36"/>
      <c r="N2" s="36"/>
      <c r="O2" s="36"/>
      <c r="P2" s="36"/>
      <c r="Q2" s="36"/>
      <c r="R2" s="37"/>
    </row>
    <row r="3" spans="1:18">
      <c r="A3" s="7" t="s">
        <v>0</v>
      </c>
      <c r="B3" s="7" t="s">
        <v>21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15</v>
      </c>
      <c r="L3" s="45" t="s">
        <v>10</v>
      </c>
      <c r="M3" s="2">
        <v>5</v>
      </c>
      <c r="N3" s="6" t="s">
        <v>12</v>
      </c>
      <c r="O3" s="6" t="s">
        <v>12</v>
      </c>
      <c r="P3" s="3" t="s">
        <v>13</v>
      </c>
      <c r="Q3" s="3" t="s">
        <v>13</v>
      </c>
      <c r="R3" s="3" t="s">
        <v>13</v>
      </c>
    </row>
    <row r="4" spans="1:18">
      <c r="A4" s="1">
        <v>1</v>
      </c>
      <c r="B4" s="11" t="s">
        <v>51</v>
      </c>
      <c r="C4" s="11">
        <v>3</v>
      </c>
      <c r="D4" s="11">
        <v>5</v>
      </c>
      <c r="E4" s="11">
        <v>3</v>
      </c>
      <c r="F4" s="1">
        <v>1</v>
      </c>
      <c r="G4" s="1">
        <v>5</v>
      </c>
      <c r="H4" s="1">
        <f t="shared" ref="H4:H47" si="0">D4*E4+F4+G4</f>
        <v>21</v>
      </c>
      <c r="I4" s="1">
        <f t="shared" ref="I4:I47" si="1">C4*H4</f>
        <v>63</v>
      </c>
      <c r="J4" s="5" t="s">
        <v>14</v>
      </c>
      <c r="L4" s="45"/>
      <c r="M4" s="2">
        <v>4</v>
      </c>
      <c r="N4" s="5" t="s">
        <v>14</v>
      </c>
      <c r="O4" s="5" t="s">
        <v>14</v>
      </c>
      <c r="P4" s="6" t="s">
        <v>12</v>
      </c>
      <c r="Q4" s="6" t="s">
        <v>12</v>
      </c>
      <c r="R4" s="3" t="s">
        <v>13</v>
      </c>
    </row>
    <row r="5" spans="1:18">
      <c r="A5" s="1">
        <v>2</v>
      </c>
      <c r="B5" s="8" t="s">
        <v>129</v>
      </c>
      <c r="C5" s="9">
        <v>4</v>
      </c>
      <c r="D5" s="9">
        <v>5</v>
      </c>
      <c r="E5" s="10">
        <v>4</v>
      </c>
      <c r="F5" s="1">
        <v>1</v>
      </c>
      <c r="G5" s="1">
        <v>6</v>
      </c>
      <c r="H5" s="1">
        <f t="shared" si="0"/>
        <v>27</v>
      </c>
      <c r="I5" s="1">
        <f t="shared" si="1"/>
        <v>108</v>
      </c>
      <c r="J5" s="6" t="s">
        <v>12</v>
      </c>
      <c r="L5" s="45"/>
      <c r="M5" s="2">
        <v>3</v>
      </c>
      <c r="N5" s="5" t="s">
        <v>14</v>
      </c>
      <c r="O5" s="5" t="s">
        <v>14</v>
      </c>
      <c r="P5" s="5" t="s">
        <v>14</v>
      </c>
      <c r="Q5" s="6" t="s">
        <v>12</v>
      </c>
      <c r="R5" s="3" t="s">
        <v>13</v>
      </c>
    </row>
    <row r="6" spans="1:18">
      <c r="A6" s="1">
        <v>3</v>
      </c>
      <c r="B6" s="8" t="s">
        <v>128</v>
      </c>
      <c r="C6" s="9">
        <v>3</v>
      </c>
      <c r="D6" s="9">
        <v>6</v>
      </c>
      <c r="E6" s="10">
        <v>4</v>
      </c>
      <c r="F6" s="1">
        <v>1</v>
      </c>
      <c r="G6" s="1">
        <v>4</v>
      </c>
      <c r="H6" s="1">
        <f t="shared" si="0"/>
        <v>29</v>
      </c>
      <c r="I6" s="1">
        <f t="shared" si="1"/>
        <v>87</v>
      </c>
      <c r="J6" s="5" t="s">
        <v>14</v>
      </c>
      <c r="L6" s="45"/>
      <c r="M6" s="2">
        <v>2</v>
      </c>
      <c r="N6" s="4" t="s">
        <v>11</v>
      </c>
      <c r="O6" s="4" t="s">
        <v>11</v>
      </c>
      <c r="P6" s="4" t="s">
        <v>11</v>
      </c>
      <c r="Q6" s="5" t="s">
        <v>14</v>
      </c>
      <c r="R6" s="6" t="s">
        <v>12</v>
      </c>
    </row>
    <row r="7" spans="1:18">
      <c r="A7" s="1">
        <v>4</v>
      </c>
      <c r="B7" s="8" t="s">
        <v>24</v>
      </c>
      <c r="C7" s="9">
        <v>1</v>
      </c>
      <c r="D7" s="9">
        <v>5</v>
      </c>
      <c r="E7" s="10">
        <v>4</v>
      </c>
      <c r="F7" s="1">
        <v>1</v>
      </c>
      <c r="G7" s="1">
        <v>3</v>
      </c>
      <c r="H7" s="1">
        <f t="shared" si="0"/>
        <v>24</v>
      </c>
      <c r="I7" s="1">
        <f t="shared" si="1"/>
        <v>24</v>
      </c>
      <c r="J7" s="4" t="s">
        <v>11</v>
      </c>
      <c r="L7" s="45"/>
      <c r="M7" s="2">
        <v>1</v>
      </c>
      <c r="N7" s="4" t="s">
        <v>11</v>
      </c>
      <c r="O7" s="4" t="s">
        <v>11</v>
      </c>
      <c r="P7" s="4" t="s">
        <v>11</v>
      </c>
      <c r="Q7" s="5" t="s">
        <v>14</v>
      </c>
      <c r="R7" s="6" t="s">
        <v>12</v>
      </c>
    </row>
    <row r="8" spans="1:18">
      <c r="A8" s="1">
        <v>5</v>
      </c>
      <c r="B8" s="8" t="s">
        <v>127</v>
      </c>
      <c r="C8" s="9">
        <v>3</v>
      </c>
      <c r="D8" s="9">
        <v>6</v>
      </c>
      <c r="E8" s="10">
        <v>5</v>
      </c>
      <c r="F8" s="1">
        <v>1</v>
      </c>
      <c r="G8" s="1">
        <v>4</v>
      </c>
      <c r="H8" s="1">
        <f t="shared" si="0"/>
        <v>35</v>
      </c>
      <c r="I8" s="1">
        <f t="shared" si="1"/>
        <v>105</v>
      </c>
      <c r="J8" s="6" t="s">
        <v>12</v>
      </c>
      <c r="L8" s="41"/>
      <c r="M8" s="42"/>
      <c r="N8" s="17">
        <v>10</v>
      </c>
      <c r="O8" s="17">
        <v>20</v>
      </c>
      <c r="P8" s="17">
        <v>30</v>
      </c>
      <c r="Q8" s="17">
        <v>40</v>
      </c>
      <c r="R8" s="17">
        <v>50</v>
      </c>
    </row>
    <row r="9" spans="1:18" ht="16.8" customHeight="1">
      <c r="A9" s="1">
        <v>6</v>
      </c>
      <c r="B9" s="8" t="s">
        <v>126</v>
      </c>
      <c r="C9" s="9">
        <v>2</v>
      </c>
      <c r="D9" s="9">
        <v>5</v>
      </c>
      <c r="E9" s="10">
        <v>3</v>
      </c>
      <c r="F9" s="1">
        <v>1</v>
      </c>
      <c r="G9" s="1">
        <v>6</v>
      </c>
      <c r="H9" s="1">
        <f t="shared" si="0"/>
        <v>22</v>
      </c>
      <c r="I9" s="1">
        <f t="shared" si="1"/>
        <v>44</v>
      </c>
      <c r="J9" s="4" t="s">
        <v>11</v>
      </c>
      <c r="L9" s="43"/>
      <c r="M9" s="44"/>
      <c r="N9" s="38" t="s">
        <v>9</v>
      </c>
      <c r="O9" s="39"/>
      <c r="P9" s="39"/>
      <c r="Q9" s="39"/>
      <c r="R9" s="40"/>
    </row>
    <row r="10" spans="1:18">
      <c r="A10" s="1">
        <v>7</v>
      </c>
      <c r="B10" s="8" t="s">
        <v>125</v>
      </c>
      <c r="C10" s="9">
        <v>2</v>
      </c>
      <c r="D10" s="9">
        <v>5</v>
      </c>
      <c r="E10" s="10">
        <v>3</v>
      </c>
      <c r="F10" s="1">
        <v>1</v>
      </c>
      <c r="G10" s="1">
        <v>5</v>
      </c>
      <c r="H10" s="1">
        <f t="shared" si="0"/>
        <v>21</v>
      </c>
      <c r="I10" s="1">
        <f t="shared" si="1"/>
        <v>42</v>
      </c>
      <c r="J10" s="4" t="s">
        <v>11</v>
      </c>
    </row>
    <row r="11" spans="1:18">
      <c r="A11" s="1">
        <v>8</v>
      </c>
      <c r="B11" s="8" t="s">
        <v>124</v>
      </c>
      <c r="C11" s="9">
        <v>1</v>
      </c>
      <c r="D11" s="9">
        <v>4</v>
      </c>
      <c r="E11" s="10">
        <v>2</v>
      </c>
      <c r="F11" s="1">
        <v>1</v>
      </c>
      <c r="G11" s="1">
        <v>6</v>
      </c>
      <c r="H11" s="1">
        <f t="shared" si="0"/>
        <v>15</v>
      </c>
      <c r="I11" s="1">
        <f t="shared" si="1"/>
        <v>15</v>
      </c>
      <c r="J11" s="4" t="s">
        <v>11</v>
      </c>
      <c r="N11" s="34" t="s">
        <v>16</v>
      </c>
      <c r="O11" s="34"/>
      <c r="P11" s="34"/>
      <c r="Q11" s="34"/>
      <c r="R11" s="34"/>
    </row>
    <row r="12" spans="1:18">
      <c r="A12" s="1">
        <v>9</v>
      </c>
      <c r="B12" s="8" t="s">
        <v>123</v>
      </c>
      <c r="C12" s="9">
        <v>1</v>
      </c>
      <c r="D12" s="9">
        <v>4</v>
      </c>
      <c r="E12" s="10">
        <v>3</v>
      </c>
      <c r="F12" s="1">
        <v>1</v>
      </c>
      <c r="G12" s="1">
        <v>7</v>
      </c>
      <c r="H12" s="1">
        <f t="shared" si="0"/>
        <v>20</v>
      </c>
      <c r="I12" s="1">
        <f t="shared" si="1"/>
        <v>20</v>
      </c>
      <c r="J12" s="4" t="s">
        <v>11</v>
      </c>
      <c r="N12" s="46" t="s">
        <v>17</v>
      </c>
      <c r="O12" s="46"/>
      <c r="P12" s="46"/>
      <c r="Q12" s="46"/>
      <c r="R12" s="46"/>
    </row>
    <row r="13" spans="1:18">
      <c r="A13" s="1">
        <v>10</v>
      </c>
      <c r="B13" s="8" t="s">
        <v>122</v>
      </c>
      <c r="C13" s="14">
        <v>2</v>
      </c>
      <c r="D13" s="14">
        <v>4</v>
      </c>
      <c r="E13" s="15">
        <v>3</v>
      </c>
      <c r="F13" s="1">
        <v>2</v>
      </c>
      <c r="G13" s="1">
        <v>5</v>
      </c>
      <c r="H13" s="1">
        <f t="shared" si="0"/>
        <v>19</v>
      </c>
      <c r="I13" s="1">
        <f t="shared" si="1"/>
        <v>38</v>
      </c>
      <c r="J13" s="4" t="s">
        <v>11</v>
      </c>
      <c r="N13" s="47" t="s">
        <v>18</v>
      </c>
      <c r="O13" s="47"/>
      <c r="P13" s="47"/>
      <c r="Q13" s="47"/>
      <c r="R13" s="47"/>
    </row>
    <row r="14" spans="1:18">
      <c r="A14" s="1">
        <v>11</v>
      </c>
      <c r="B14" s="22" t="s">
        <v>121</v>
      </c>
      <c r="C14" s="9">
        <v>2</v>
      </c>
      <c r="D14" s="9">
        <v>5</v>
      </c>
      <c r="E14" s="10">
        <v>3</v>
      </c>
      <c r="F14" s="1">
        <v>2</v>
      </c>
      <c r="G14" s="1">
        <v>6</v>
      </c>
      <c r="H14" s="1">
        <f t="shared" si="0"/>
        <v>23</v>
      </c>
      <c r="I14" s="1">
        <f t="shared" si="1"/>
        <v>46</v>
      </c>
      <c r="J14" s="4" t="s">
        <v>11</v>
      </c>
      <c r="N14" s="48" t="s">
        <v>19</v>
      </c>
      <c r="O14" s="48"/>
      <c r="P14" s="48"/>
      <c r="Q14" s="48"/>
      <c r="R14" s="48"/>
    </row>
    <row r="15" spans="1:18">
      <c r="A15" s="1">
        <v>12</v>
      </c>
      <c r="B15" s="22" t="s">
        <v>120</v>
      </c>
      <c r="C15" s="9">
        <v>1</v>
      </c>
      <c r="D15" s="9">
        <v>6</v>
      </c>
      <c r="E15" s="10">
        <v>2</v>
      </c>
      <c r="F15" s="1">
        <v>1</v>
      </c>
      <c r="G15" s="1">
        <v>4</v>
      </c>
      <c r="H15" s="1">
        <f t="shared" si="0"/>
        <v>17</v>
      </c>
      <c r="I15" s="1">
        <f t="shared" si="1"/>
        <v>17</v>
      </c>
      <c r="J15" s="4" t="s">
        <v>11</v>
      </c>
      <c r="N15" s="50" t="s">
        <v>20</v>
      </c>
      <c r="O15" s="50"/>
      <c r="P15" s="50"/>
      <c r="Q15" s="50"/>
      <c r="R15" s="50"/>
    </row>
    <row r="16" spans="1:18">
      <c r="A16" s="1">
        <v>13</v>
      </c>
      <c r="B16" s="22" t="s">
        <v>119</v>
      </c>
      <c r="C16" s="9">
        <v>1</v>
      </c>
      <c r="D16" s="9">
        <v>6</v>
      </c>
      <c r="E16" s="10">
        <v>3</v>
      </c>
      <c r="F16" s="1">
        <v>1</v>
      </c>
      <c r="G16" s="1">
        <v>5</v>
      </c>
      <c r="H16" s="1">
        <f t="shared" si="0"/>
        <v>24</v>
      </c>
      <c r="I16" s="1">
        <f t="shared" si="1"/>
        <v>24</v>
      </c>
      <c r="J16" s="4" t="s">
        <v>11</v>
      </c>
    </row>
    <row r="17" spans="1:10">
      <c r="A17" s="1">
        <v>14</v>
      </c>
      <c r="B17" s="22" t="s">
        <v>118</v>
      </c>
      <c r="C17" s="9">
        <v>1</v>
      </c>
      <c r="D17" s="9">
        <v>6</v>
      </c>
      <c r="E17" s="10">
        <v>2</v>
      </c>
      <c r="F17" s="1">
        <v>1</v>
      </c>
      <c r="G17" s="1">
        <v>3</v>
      </c>
      <c r="H17" s="1">
        <f t="shared" si="0"/>
        <v>16</v>
      </c>
      <c r="I17" s="1">
        <f t="shared" si="1"/>
        <v>16</v>
      </c>
      <c r="J17" s="4" t="s">
        <v>11</v>
      </c>
    </row>
    <row r="18" spans="1:10">
      <c r="A18" s="1">
        <v>15</v>
      </c>
      <c r="B18" s="22" t="s">
        <v>117</v>
      </c>
      <c r="C18" s="9">
        <v>1</v>
      </c>
      <c r="D18" s="9">
        <v>6</v>
      </c>
      <c r="E18" s="10">
        <v>3</v>
      </c>
      <c r="F18" s="1">
        <v>1</v>
      </c>
      <c r="G18" s="1">
        <v>2</v>
      </c>
      <c r="H18" s="1">
        <f t="shared" si="0"/>
        <v>21</v>
      </c>
      <c r="I18" s="1">
        <f t="shared" si="1"/>
        <v>21</v>
      </c>
      <c r="J18" s="4" t="s">
        <v>11</v>
      </c>
    </row>
    <row r="19" spans="1:10">
      <c r="A19" s="1">
        <v>16</v>
      </c>
      <c r="B19" s="22" t="s">
        <v>116</v>
      </c>
      <c r="C19" s="9">
        <v>1</v>
      </c>
      <c r="D19" s="9">
        <v>6</v>
      </c>
      <c r="E19" s="10">
        <v>2</v>
      </c>
      <c r="F19" s="1">
        <v>1</v>
      </c>
      <c r="G19" s="1">
        <v>6</v>
      </c>
      <c r="H19" s="1">
        <f t="shared" si="0"/>
        <v>19</v>
      </c>
      <c r="I19" s="1">
        <f t="shared" si="1"/>
        <v>19</v>
      </c>
      <c r="J19" s="4" t="s">
        <v>11</v>
      </c>
    </row>
    <row r="20" spans="1:10">
      <c r="A20" s="1">
        <v>17</v>
      </c>
      <c r="B20" s="22" t="s">
        <v>115</v>
      </c>
      <c r="C20" s="9">
        <v>1</v>
      </c>
      <c r="D20" s="9">
        <v>6</v>
      </c>
      <c r="E20" s="10">
        <v>3</v>
      </c>
      <c r="F20" s="1">
        <v>1</v>
      </c>
      <c r="G20" s="1">
        <v>2</v>
      </c>
      <c r="H20" s="1">
        <f t="shared" si="0"/>
        <v>21</v>
      </c>
      <c r="I20" s="1">
        <f t="shared" si="1"/>
        <v>21</v>
      </c>
      <c r="J20" s="4" t="s">
        <v>11</v>
      </c>
    </row>
    <row r="21" spans="1:10">
      <c r="A21" s="1">
        <v>18</v>
      </c>
      <c r="B21" s="22" t="s">
        <v>114</v>
      </c>
      <c r="C21" s="9">
        <v>1</v>
      </c>
      <c r="D21" s="9">
        <v>6</v>
      </c>
      <c r="E21" s="10">
        <v>2</v>
      </c>
      <c r="F21" s="1">
        <v>1</v>
      </c>
      <c r="G21" s="1">
        <v>7</v>
      </c>
      <c r="H21" s="1">
        <f t="shared" si="0"/>
        <v>20</v>
      </c>
      <c r="I21" s="1">
        <f t="shared" si="1"/>
        <v>20</v>
      </c>
      <c r="J21" s="4" t="s">
        <v>11</v>
      </c>
    </row>
    <row r="22" spans="1:10">
      <c r="A22" s="1">
        <v>19</v>
      </c>
      <c r="B22" s="22" t="s">
        <v>113</v>
      </c>
      <c r="C22" s="9">
        <v>3</v>
      </c>
      <c r="D22" s="9">
        <v>6</v>
      </c>
      <c r="E22" s="10">
        <v>2</v>
      </c>
      <c r="F22" s="1">
        <v>1</v>
      </c>
      <c r="G22" s="1">
        <v>5</v>
      </c>
      <c r="H22" s="1">
        <f t="shared" si="0"/>
        <v>18</v>
      </c>
      <c r="I22" s="1">
        <f t="shared" si="1"/>
        <v>54</v>
      </c>
      <c r="J22" s="5" t="s">
        <v>14</v>
      </c>
    </row>
    <row r="23" spans="1:10">
      <c r="A23" s="1">
        <v>20</v>
      </c>
      <c r="B23" s="22" t="s">
        <v>112</v>
      </c>
      <c r="C23" s="9">
        <v>3</v>
      </c>
      <c r="D23" s="9">
        <v>5</v>
      </c>
      <c r="E23" s="10">
        <v>3</v>
      </c>
      <c r="F23" s="1">
        <v>1</v>
      </c>
      <c r="G23" s="1">
        <v>6</v>
      </c>
      <c r="H23" s="1">
        <f t="shared" si="0"/>
        <v>22</v>
      </c>
      <c r="I23" s="1">
        <f t="shared" si="1"/>
        <v>66</v>
      </c>
      <c r="J23" s="5" t="s">
        <v>14</v>
      </c>
    </row>
    <row r="24" spans="1:10">
      <c r="A24" s="1">
        <v>21</v>
      </c>
      <c r="B24" s="22" t="s">
        <v>111</v>
      </c>
      <c r="C24" s="9">
        <v>2</v>
      </c>
      <c r="D24" s="9">
        <v>4</v>
      </c>
      <c r="E24" s="10">
        <v>2</v>
      </c>
      <c r="F24" s="1">
        <v>1</v>
      </c>
      <c r="G24" s="1">
        <v>5</v>
      </c>
      <c r="H24" s="1">
        <f t="shared" si="0"/>
        <v>14</v>
      </c>
      <c r="I24" s="1">
        <f t="shared" si="1"/>
        <v>28</v>
      </c>
      <c r="J24" s="4" t="s">
        <v>11</v>
      </c>
    </row>
    <row r="25" spans="1:10">
      <c r="A25" s="1">
        <v>22</v>
      </c>
      <c r="B25" s="22" t="s">
        <v>110</v>
      </c>
      <c r="C25" s="9">
        <v>3</v>
      </c>
      <c r="D25" s="9">
        <v>5</v>
      </c>
      <c r="E25" s="10">
        <v>3</v>
      </c>
      <c r="F25" s="1">
        <v>1</v>
      </c>
      <c r="G25" s="1">
        <v>6</v>
      </c>
      <c r="H25" s="1">
        <f t="shared" si="0"/>
        <v>22</v>
      </c>
      <c r="I25" s="1">
        <f t="shared" si="1"/>
        <v>66</v>
      </c>
      <c r="J25" s="5" t="s">
        <v>14</v>
      </c>
    </row>
    <row r="26" spans="1:10">
      <c r="A26" s="1">
        <v>23</v>
      </c>
      <c r="B26" s="22" t="s">
        <v>109</v>
      </c>
      <c r="C26" s="9">
        <v>2</v>
      </c>
      <c r="D26" s="9">
        <v>5</v>
      </c>
      <c r="E26" s="10">
        <v>4</v>
      </c>
      <c r="F26" s="1">
        <v>1</v>
      </c>
      <c r="G26" s="1">
        <v>5</v>
      </c>
      <c r="H26" s="1">
        <f t="shared" si="0"/>
        <v>26</v>
      </c>
      <c r="I26" s="1">
        <f t="shared" si="1"/>
        <v>52</v>
      </c>
      <c r="J26" s="4" t="s">
        <v>11</v>
      </c>
    </row>
    <row r="27" spans="1:10">
      <c r="A27" s="1">
        <v>24</v>
      </c>
      <c r="B27" s="22" t="s">
        <v>108</v>
      </c>
      <c r="C27" s="9">
        <v>3</v>
      </c>
      <c r="D27" s="9">
        <v>5</v>
      </c>
      <c r="E27" s="10">
        <v>4</v>
      </c>
      <c r="F27" s="1">
        <v>1</v>
      </c>
      <c r="G27" s="1">
        <v>4</v>
      </c>
      <c r="H27" s="1">
        <f t="shared" si="0"/>
        <v>25</v>
      </c>
      <c r="I27" s="1">
        <f t="shared" si="1"/>
        <v>75</v>
      </c>
      <c r="J27" s="5" t="s">
        <v>14</v>
      </c>
    </row>
    <row r="28" spans="1:10">
      <c r="A28" s="1">
        <v>25</v>
      </c>
      <c r="B28" s="22" t="s">
        <v>107</v>
      </c>
      <c r="C28" s="9">
        <v>3</v>
      </c>
      <c r="D28" s="9">
        <v>4</v>
      </c>
      <c r="E28" s="10">
        <v>5</v>
      </c>
      <c r="F28" s="1">
        <v>2</v>
      </c>
      <c r="G28" s="1">
        <v>3</v>
      </c>
      <c r="H28" s="1">
        <f t="shared" si="0"/>
        <v>25</v>
      </c>
      <c r="I28" s="1">
        <f t="shared" si="1"/>
        <v>75</v>
      </c>
      <c r="J28" s="5" t="s">
        <v>14</v>
      </c>
    </row>
    <row r="29" spans="1:10">
      <c r="A29" s="1">
        <v>26</v>
      </c>
      <c r="B29" s="22" t="s">
        <v>106</v>
      </c>
      <c r="C29" s="9">
        <v>2</v>
      </c>
      <c r="D29" s="9">
        <v>3</v>
      </c>
      <c r="E29" s="10">
        <v>6</v>
      </c>
      <c r="F29" s="1">
        <v>2</v>
      </c>
      <c r="G29" s="1">
        <v>4</v>
      </c>
      <c r="H29" s="1">
        <f t="shared" si="0"/>
        <v>24</v>
      </c>
      <c r="I29" s="1">
        <f t="shared" si="1"/>
        <v>48</v>
      </c>
      <c r="J29" s="4" t="s">
        <v>11</v>
      </c>
    </row>
    <row r="30" spans="1:10">
      <c r="A30" s="1">
        <v>27</v>
      </c>
      <c r="B30" s="22" t="s">
        <v>105</v>
      </c>
      <c r="C30" s="9">
        <v>1</v>
      </c>
      <c r="D30" s="9">
        <v>3</v>
      </c>
      <c r="E30" s="10">
        <v>5</v>
      </c>
      <c r="F30" s="1">
        <v>1</v>
      </c>
      <c r="G30" s="1">
        <v>7</v>
      </c>
      <c r="H30" s="1">
        <f t="shared" si="0"/>
        <v>23</v>
      </c>
      <c r="I30" s="1">
        <f t="shared" si="1"/>
        <v>23</v>
      </c>
      <c r="J30" s="4" t="s">
        <v>11</v>
      </c>
    </row>
    <row r="31" spans="1:10">
      <c r="A31" s="1">
        <v>28</v>
      </c>
      <c r="B31" s="22" t="s">
        <v>104</v>
      </c>
      <c r="C31" s="9">
        <v>3</v>
      </c>
      <c r="D31" s="9">
        <v>6</v>
      </c>
      <c r="E31" s="10">
        <v>6</v>
      </c>
      <c r="F31" s="1">
        <v>1</v>
      </c>
      <c r="G31" s="1">
        <v>8</v>
      </c>
      <c r="H31" s="1">
        <f t="shared" si="0"/>
        <v>45</v>
      </c>
      <c r="I31" s="1">
        <f t="shared" si="1"/>
        <v>135</v>
      </c>
      <c r="J31" s="3" t="s">
        <v>13</v>
      </c>
    </row>
    <row r="32" spans="1:10">
      <c r="A32" s="1">
        <v>29</v>
      </c>
      <c r="B32" s="22" t="s">
        <v>103</v>
      </c>
      <c r="C32" s="9">
        <v>2</v>
      </c>
      <c r="D32" s="9">
        <v>6</v>
      </c>
      <c r="E32" s="10">
        <v>5</v>
      </c>
      <c r="F32" s="1">
        <v>2</v>
      </c>
      <c r="G32" s="1">
        <v>7</v>
      </c>
      <c r="H32" s="1">
        <f t="shared" si="0"/>
        <v>39</v>
      </c>
      <c r="I32" s="1">
        <f t="shared" si="1"/>
        <v>78</v>
      </c>
      <c r="J32" s="5" t="s">
        <v>14</v>
      </c>
    </row>
    <row r="33" spans="1:10">
      <c r="A33" s="1">
        <v>30</v>
      </c>
      <c r="B33" s="22" t="s">
        <v>102</v>
      </c>
      <c r="C33" s="9">
        <v>3</v>
      </c>
      <c r="D33" s="9">
        <v>5</v>
      </c>
      <c r="E33" s="10">
        <v>4</v>
      </c>
      <c r="F33" s="1">
        <v>1</v>
      </c>
      <c r="G33" s="1">
        <v>8</v>
      </c>
      <c r="H33" s="1">
        <f t="shared" si="0"/>
        <v>29</v>
      </c>
      <c r="I33" s="1">
        <f t="shared" si="1"/>
        <v>87</v>
      </c>
      <c r="J33" s="5" t="s">
        <v>14</v>
      </c>
    </row>
    <row r="34" spans="1:10">
      <c r="A34" s="1">
        <v>31</v>
      </c>
      <c r="B34" s="22" t="s">
        <v>101</v>
      </c>
      <c r="C34" s="9">
        <v>2</v>
      </c>
      <c r="D34" s="9">
        <v>4</v>
      </c>
      <c r="E34" s="10">
        <v>3</v>
      </c>
      <c r="F34" s="1">
        <v>1</v>
      </c>
      <c r="G34" s="1">
        <v>6</v>
      </c>
      <c r="H34" s="1">
        <f t="shared" si="0"/>
        <v>19</v>
      </c>
      <c r="I34" s="1">
        <f t="shared" si="1"/>
        <v>38</v>
      </c>
      <c r="J34" s="4" t="s">
        <v>11</v>
      </c>
    </row>
    <row r="35" spans="1:10">
      <c r="A35" s="1">
        <v>32</v>
      </c>
      <c r="B35" s="22" t="s">
        <v>100</v>
      </c>
      <c r="C35" s="9">
        <v>2</v>
      </c>
      <c r="D35" s="9">
        <v>3</v>
      </c>
      <c r="E35" s="10">
        <v>4</v>
      </c>
      <c r="F35" s="1">
        <v>1</v>
      </c>
      <c r="G35" s="1">
        <v>7</v>
      </c>
      <c r="H35" s="1">
        <f t="shared" si="0"/>
        <v>20</v>
      </c>
      <c r="I35" s="1">
        <f t="shared" si="1"/>
        <v>40</v>
      </c>
      <c r="J35" s="4" t="s">
        <v>11</v>
      </c>
    </row>
    <row r="36" spans="1:10">
      <c r="A36" s="1">
        <v>33</v>
      </c>
      <c r="B36" s="22" t="s">
        <v>99</v>
      </c>
      <c r="C36" s="9">
        <v>1</v>
      </c>
      <c r="D36" s="9">
        <v>3</v>
      </c>
      <c r="E36" s="10">
        <v>2</v>
      </c>
      <c r="F36" s="1">
        <v>1</v>
      </c>
      <c r="G36" s="1">
        <v>5</v>
      </c>
      <c r="H36" s="1">
        <f t="shared" si="0"/>
        <v>12</v>
      </c>
      <c r="I36" s="1">
        <f t="shared" si="1"/>
        <v>12</v>
      </c>
      <c r="J36" s="4" t="s">
        <v>11</v>
      </c>
    </row>
    <row r="37" spans="1:10">
      <c r="A37" s="1">
        <v>34</v>
      </c>
      <c r="B37" s="22" t="s">
        <v>98</v>
      </c>
      <c r="C37" s="9">
        <v>2</v>
      </c>
      <c r="D37" s="9">
        <v>3</v>
      </c>
      <c r="E37" s="10">
        <v>3</v>
      </c>
      <c r="F37" s="1">
        <v>1</v>
      </c>
      <c r="G37" s="1">
        <v>4</v>
      </c>
      <c r="H37" s="1">
        <f t="shared" si="0"/>
        <v>14</v>
      </c>
      <c r="I37" s="1">
        <f t="shared" si="1"/>
        <v>28</v>
      </c>
      <c r="J37" s="4" t="s">
        <v>11</v>
      </c>
    </row>
    <row r="38" spans="1:10">
      <c r="A38" s="1">
        <v>35</v>
      </c>
      <c r="B38" s="22" t="s">
        <v>97</v>
      </c>
      <c r="C38" s="9">
        <v>4</v>
      </c>
      <c r="D38" s="9">
        <v>4</v>
      </c>
      <c r="E38" s="10">
        <v>5</v>
      </c>
      <c r="F38" s="1">
        <v>1</v>
      </c>
      <c r="G38" s="1">
        <v>6</v>
      </c>
      <c r="H38" s="1">
        <f t="shared" si="0"/>
        <v>27</v>
      </c>
      <c r="I38" s="1">
        <f t="shared" si="1"/>
        <v>108</v>
      </c>
      <c r="J38" s="6" t="s">
        <v>12</v>
      </c>
    </row>
    <row r="39" spans="1:10">
      <c r="A39" s="1">
        <v>36</v>
      </c>
      <c r="B39" s="22" t="s">
        <v>96</v>
      </c>
      <c r="C39" s="9">
        <v>4</v>
      </c>
      <c r="D39" s="9">
        <v>6</v>
      </c>
      <c r="E39" s="10">
        <v>5</v>
      </c>
      <c r="F39" s="1">
        <v>2</v>
      </c>
      <c r="G39" s="1">
        <v>7</v>
      </c>
      <c r="H39" s="1">
        <f t="shared" si="0"/>
        <v>39</v>
      </c>
      <c r="I39" s="1">
        <f t="shared" si="1"/>
        <v>156</v>
      </c>
      <c r="J39" s="6" t="s">
        <v>12</v>
      </c>
    </row>
    <row r="40" spans="1:10">
      <c r="A40" s="1">
        <v>37</v>
      </c>
      <c r="B40" s="22" t="s">
        <v>95</v>
      </c>
      <c r="C40" s="9">
        <v>1</v>
      </c>
      <c r="D40" s="9">
        <v>5</v>
      </c>
      <c r="E40" s="10">
        <v>4</v>
      </c>
      <c r="F40" s="1">
        <v>1</v>
      </c>
      <c r="G40" s="1">
        <v>4</v>
      </c>
      <c r="H40" s="1">
        <f t="shared" si="0"/>
        <v>25</v>
      </c>
      <c r="I40" s="1">
        <f t="shared" si="1"/>
        <v>25</v>
      </c>
      <c r="J40" s="4" t="s">
        <v>11</v>
      </c>
    </row>
    <row r="41" spans="1:10">
      <c r="A41" s="1">
        <v>38</v>
      </c>
      <c r="B41" s="22" t="s">
        <v>94</v>
      </c>
      <c r="C41" s="9">
        <v>1</v>
      </c>
      <c r="D41" s="9">
        <v>4</v>
      </c>
      <c r="E41" s="10">
        <v>3</v>
      </c>
      <c r="F41" s="1">
        <v>1</v>
      </c>
      <c r="G41" s="1">
        <v>5</v>
      </c>
      <c r="H41" s="1">
        <f t="shared" si="0"/>
        <v>18</v>
      </c>
      <c r="I41" s="1">
        <f t="shared" si="1"/>
        <v>18</v>
      </c>
      <c r="J41" s="4" t="s">
        <v>11</v>
      </c>
    </row>
    <row r="42" spans="1:10">
      <c r="A42" s="1">
        <v>39</v>
      </c>
      <c r="B42" s="22" t="s">
        <v>93</v>
      </c>
      <c r="C42" s="9">
        <v>1</v>
      </c>
      <c r="D42" s="9">
        <v>3</v>
      </c>
      <c r="E42" s="10">
        <v>4</v>
      </c>
      <c r="F42" s="1">
        <v>1</v>
      </c>
      <c r="G42" s="1">
        <v>4</v>
      </c>
      <c r="H42" s="1">
        <f t="shared" si="0"/>
        <v>17</v>
      </c>
      <c r="I42" s="1">
        <f t="shared" si="1"/>
        <v>17</v>
      </c>
      <c r="J42" s="4" t="s">
        <v>11</v>
      </c>
    </row>
    <row r="43" spans="1:10">
      <c r="A43" s="1">
        <v>40</v>
      </c>
      <c r="B43" s="22" t="s">
        <v>92</v>
      </c>
      <c r="C43" s="9">
        <v>1</v>
      </c>
      <c r="D43" s="9">
        <v>2</v>
      </c>
      <c r="E43" s="10">
        <v>4</v>
      </c>
      <c r="F43" s="1">
        <v>1</v>
      </c>
      <c r="G43" s="1">
        <v>5</v>
      </c>
      <c r="H43" s="1">
        <f t="shared" si="0"/>
        <v>14</v>
      </c>
      <c r="I43" s="1">
        <f t="shared" si="1"/>
        <v>14</v>
      </c>
      <c r="J43" s="4" t="s">
        <v>11</v>
      </c>
    </row>
    <row r="44" spans="1:10">
      <c r="A44" s="1">
        <v>41</v>
      </c>
      <c r="B44" s="22" t="s">
        <v>91</v>
      </c>
      <c r="C44" s="9">
        <v>1</v>
      </c>
      <c r="D44" s="9">
        <v>2</v>
      </c>
      <c r="E44" s="10">
        <v>5</v>
      </c>
      <c r="F44" s="1">
        <v>1</v>
      </c>
      <c r="G44" s="1">
        <v>3</v>
      </c>
      <c r="H44" s="1">
        <f t="shared" si="0"/>
        <v>14</v>
      </c>
      <c r="I44" s="1">
        <f t="shared" si="1"/>
        <v>14</v>
      </c>
      <c r="J44" s="4" t="s">
        <v>11</v>
      </c>
    </row>
    <row r="45" spans="1:10" ht="30" customHeight="1">
      <c r="A45" s="1">
        <v>42</v>
      </c>
      <c r="B45" s="25" t="s">
        <v>90</v>
      </c>
      <c r="C45" s="9">
        <v>2</v>
      </c>
      <c r="D45" s="9">
        <v>6</v>
      </c>
      <c r="E45" s="10">
        <v>4</v>
      </c>
      <c r="F45" s="23">
        <v>1</v>
      </c>
      <c r="G45" s="23">
        <v>6</v>
      </c>
      <c r="H45" s="23">
        <f t="shared" si="0"/>
        <v>31</v>
      </c>
      <c r="I45" s="23">
        <f t="shared" si="1"/>
        <v>62</v>
      </c>
      <c r="J45" s="5" t="s">
        <v>14</v>
      </c>
    </row>
    <row r="46" spans="1:10">
      <c r="A46" s="1">
        <v>43</v>
      </c>
      <c r="B46" s="22" t="s">
        <v>89</v>
      </c>
      <c r="C46" s="9">
        <v>2</v>
      </c>
      <c r="D46" s="9">
        <v>5</v>
      </c>
      <c r="E46" s="10">
        <v>3</v>
      </c>
      <c r="F46" s="1">
        <v>1</v>
      </c>
      <c r="G46" s="1">
        <v>4</v>
      </c>
      <c r="H46" s="1">
        <f t="shared" si="0"/>
        <v>20</v>
      </c>
      <c r="I46" s="1">
        <f t="shared" si="1"/>
        <v>40</v>
      </c>
      <c r="J46" s="4" t="s">
        <v>11</v>
      </c>
    </row>
    <row r="47" spans="1:10" ht="16.8" customHeight="1">
      <c r="A47" s="1">
        <v>44</v>
      </c>
      <c r="B47" s="22" t="s">
        <v>88</v>
      </c>
      <c r="C47" s="9">
        <v>2</v>
      </c>
      <c r="D47" s="9">
        <v>4</v>
      </c>
      <c r="E47" s="10">
        <v>4</v>
      </c>
      <c r="F47" s="1">
        <v>1</v>
      </c>
      <c r="G47" s="1">
        <v>6</v>
      </c>
      <c r="H47" s="1">
        <f t="shared" si="0"/>
        <v>23</v>
      </c>
      <c r="I47" s="1">
        <f t="shared" si="1"/>
        <v>46</v>
      </c>
      <c r="J47" s="4" t="s">
        <v>11</v>
      </c>
    </row>
    <row r="48" spans="1:10">
      <c r="A48" s="1"/>
      <c r="B48" s="1"/>
      <c r="C48" s="9"/>
      <c r="D48" s="9"/>
      <c r="E48" s="10"/>
      <c r="F48" s="1"/>
      <c r="G48" s="1"/>
      <c r="H48" s="1"/>
      <c r="I48" s="1"/>
      <c r="J48" s="16"/>
    </row>
    <row r="49" spans="1:10">
      <c r="A49" s="1"/>
      <c r="B49" s="1"/>
      <c r="C49" s="9"/>
      <c r="D49" s="9"/>
      <c r="E49" s="10"/>
      <c r="F49" s="1"/>
      <c r="G49" s="1"/>
      <c r="H49" s="1"/>
      <c r="I49" s="1"/>
      <c r="J49" s="16"/>
    </row>
    <row r="50" spans="1:10">
      <c r="A50" s="1"/>
      <c r="B50" s="1"/>
      <c r="C50" s="9"/>
      <c r="D50" s="9"/>
      <c r="E50" s="10"/>
      <c r="F50" s="1"/>
      <c r="G50" s="1"/>
      <c r="H50" s="1"/>
      <c r="I50" s="1"/>
      <c r="J50" s="16"/>
    </row>
    <row r="51" spans="1:10">
      <c r="A51" s="1"/>
      <c r="B51" s="1"/>
      <c r="C51" s="9"/>
      <c r="D51" s="9"/>
      <c r="E51" s="10"/>
      <c r="F51" s="1"/>
      <c r="G51" s="1"/>
      <c r="H51" s="1"/>
      <c r="I51" s="1"/>
      <c r="J51" s="16"/>
    </row>
    <row r="52" spans="1:10">
      <c r="A52" s="1"/>
      <c r="B52" s="13"/>
      <c r="C52" s="14"/>
      <c r="D52" s="14"/>
      <c r="E52" s="15"/>
      <c r="F52" s="1"/>
      <c r="G52" s="1"/>
      <c r="H52" s="1"/>
      <c r="I52" s="1"/>
      <c r="J52" s="16"/>
    </row>
    <row r="53" spans="1:10">
      <c r="A53" s="1"/>
      <c r="B53" s="13"/>
      <c r="C53" s="14"/>
      <c r="D53" s="14"/>
      <c r="E53" s="15"/>
      <c r="F53" s="1"/>
      <c r="G53" s="1"/>
      <c r="H53" s="1"/>
      <c r="I53" s="1"/>
      <c r="J53" s="1"/>
    </row>
  </sheetData>
  <mergeCells count="11">
    <mergeCell ref="N15:R15"/>
    <mergeCell ref="A2:J2"/>
    <mergeCell ref="L2:R2"/>
    <mergeCell ref="N9:R9"/>
    <mergeCell ref="L8:M9"/>
    <mergeCell ref="L3:L7"/>
    <mergeCell ref="N11:R11"/>
    <mergeCell ref="B1:R1"/>
    <mergeCell ref="N12:R12"/>
    <mergeCell ref="N13:R13"/>
    <mergeCell ref="N14:R1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D40E5-F034-4DEB-B869-46F380EF35B4}">
  <dimension ref="A1:R53"/>
  <sheetViews>
    <sheetView topLeftCell="A7" zoomScale="85" zoomScaleNormal="85" zoomScalePageLayoutView="55" workbookViewId="0">
      <selection activeCell="M24" sqref="M24"/>
    </sheetView>
  </sheetViews>
  <sheetFormatPr baseColWidth="10" defaultRowHeight="14.4"/>
  <cols>
    <col min="2" max="2" width="44.88671875" customWidth="1"/>
    <col min="3" max="3" width="11.33203125" customWidth="1"/>
    <col min="4" max="4" width="11.77734375" customWidth="1"/>
    <col min="5" max="5" width="9.21875" customWidth="1"/>
    <col min="6" max="6" width="10.44140625" customWidth="1"/>
    <col min="7" max="7" width="10" customWidth="1"/>
    <col min="8" max="8" width="9.44140625" customWidth="1"/>
    <col min="9" max="9" width="10.44140625" customWidth="1"/>
    <col min="10" max="10" width="20.77734375" customWidth="1"/>
    <col min="11" max="11" width="4.77734375" customWidth="1"/>
    <col min="12" max="12" width="6" customWidth="1"/>
    <col min="13" max="13" width="4.5546875" customWidth="1"/>
    <col min="14" max="14" width="10" customWidth="1"/>
    <col min="15" max="15" width="8.6640625" customWidth="1"/>
    <col min="16" max="16" width="9.44140625" customWidth="1"/>
    <col min="17" max="17" width="9.21875" customWidth="1"/>
    <col min="18" max="18" width="9" customWidth="1"/>
  </cols>
  <sheetData>
    <row r="1" spans="1:18" ht="284.39999999999998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8">
      <c r="A2" s="27" t="s">
        <v>148</v>
      </c>
      <c r="B2" s="28"/>
      <c r="C2" s="28"/>
      <c r="D2" s="28"/>
      <c r="E2" s="28"/>
      <c r="F2" s="28"/>
      <c r="G2" s="28"/>
      <c r="H2" s="28"/>
      <c r="I2" s="28"/>
      <c r="J2" s="28"/>
      <c r="L2" s="35" t="s">
        <v>8</v>
      </c>
      <c r="M2" s="36"/>
      <c r="N2" s="36"/>
      <c r="O2" s="36"/>
      <c r="P2" s="36"/>
      <c r="Q2" s="36"/>
      <c r="R2" s="37"/>
    </row>
    <row r="3" spans="1:18">
      <c r="A3" s="7" t="s">
        <v>0</v>
      </c>
      <c r="B3" s="7" t="s">
        <v>21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15</v>
      </c>
      <c r="L3" s="45" t="s">
        <v>10</v>
      </c>
      <c r="M3" s="2">
        <v>5</v>
      </c>
      <c r="N3" s="6" t="s">
        <v>12</v>
      </c>
      <c r="O3" s="6" t="s">
        <v>12</v>
      </c>
      <c r="P3" s="3" t="s">
        <v>13</v>
      </c>
      <c r="Q3" s="3" t="s">
        <v>13</v>
      </c>
      <c r="R3" s="3" t="s">
        <v>13</v>
      </c>
    </row>
    <row r="4" spans="1:18">
      <c r="A4" s="1">
        <v>1</v>
      </c>
      <c r="B4" s="8" t="s">
        <v>26</v>
      </c>
      <c r="C4" s="12">
        <v>2</v>
      </c>
      <c r="D4" s="12">
        <v>5</v>
      </c>
      <c r="E4" s="12">
        <v>3</v>
      </c>
      <c r="F4" s="1">
        <v>1</v>
      </c>
      <c r="G4" s="1">
        <v>3</v>
      </c>
      <c r="H4" s="1">
        <f t="shared" ref="H4:H41" si="0">D4*E4+F4+G4</f>
        <v>19</v>
      </c>
      <c r="I4" s="1">
        <f t="shared" ref="I4:I41" si="1">C4*H4</f>
        <v>38</v>
      </c>
      <c r="J4" s="4" t="s">
        <v>11</v>
      </c>
      <c r="L4" s="45"/>
      <c r="M4" s="2">
        <v>4</v>
      </c>
      <c r="N4" s="5" t="s">
        <v>14</v>
      </c>
      <c r="O4" s="5" t="s">
        <v>14</v>
      </c>
      <c r="P4" s="6" t="s">
        <v>12</v>
      </c>
      <c r="Q4" s="6" t="s">
        <v>12</v>
      </c>
      <c r="R4" s="3" t="s">
        <v>13</v>
      </c>
    </row>
    <row r="5" spans="1:18">
      <c r="A5" s="1">
        <v>2</v>
      </c>
      <c r="B5" s="22" t="s">
        <v>30</v>
      </c>
      <c r="C5" s="11">
        <v>1</v>
      </c>
      <c r="D5" s="11">
        <v>5</v>
      </c>
      <c r="E5" s="11">
        <v>3</v>
      </c>
      <c r="F5" s="1">
        <v>1</v>
      </c>
      <c r="G5" s="1">
        <v>2</v>
      </c>
      <c r="H5" s="1">
        <f t="shared" si="0"/>
        <v>18</v>
      </c>
      <c r="I5" s="1">
        <f t="shared" si="1"/>
        <v>18</v>
      </c>
      <c r="J5" s="4" t="s">
        <v>11</v>
      </c>
      <c r="L5" s="45"/>
      <c r="M5" s="2">
        <v>3</v>
      </c>
      <c r="N5" s="5" t="s">
        <v>14</v>
      </c>
      <c r="O5" s="5" t="s">
        <v>14</v>
      </c>
      <c r="P5" s="5" t="s">
        <v>14</v>
      </c>
      <c r="Q5" s="6" t="s">
        <v>12</v>
      </c>
      <c r="R5" s="3" t="s">
        <v>13</v>
      </c>
    </row>
    <row r="6" spans="1:18">
      <c r="A6" s="1">
        <v>3</v>
      </c>
      <c r="B6" s="22" t="s">
        <v>24</v>
      </c>
      <c r="C6" s="9">
        <v>2</v>
      </c>
      <c r="D6" s="9">
        <v>4</v>
      </c>
      <c r="E6" s="10">
        <v>3</v>
      </c>
      <c r="F6" s="1">
        <v>1</v>
      </c>
      <c r="G6" s="1">
        <v>2</v>
      </c>
      <c r="H6" s="1">
        <f t="shared" si="0"/>
        <v>15</v>
      </c>
      <c r="I6" s="1">
        <f t="shared" si="1"/>
        <v>30</v>
      </c>
      <c r="J6" s="4" t="s">
        <v>11</v>
      </c>
      <c r="L6" s="45"/>
      <c r="M6" s="2">
        <v>2</v>
      </c>
      <c r="N6" s="4" t="s">
        <v>11</v>
      </c>
      <c r="O6" s="4" t="s">
        <v>11</v>
      </c>
      <c r="P6" s="4" t="s">
        <v>11</v>
      </c>
      <c r="Q6" s="5" t="s">
        <v>14</v>
      </c>
      <c r="R6" s="6" t="s">
        <v>12</v>
      </c>
    </row>
    <row r="7" spans="1:18">
      <c r="A7" s="1">
        <v>4</v>
      </c>
      <c r="B7" s="22" t="s">
        <v>86</v>
      </c>
      <c r="C7" s="9">
        <v>2</v>
      </c>
      <c r="D7" s="9">
        <v>4</v>
      </c>
      <c r="E7" s="10">
        <v>4</v>
      </c>
      <c r="F7" s="1">
        <v>1</v>
      </c>
      <c r="G7" s="1">
        <v>2</v>
      </c>
      <c r="H7" s="1">
        <f t="shared" si="0"/>
        <v>19</v>
      </c>
      <c r="I7" s="1">
        <f t="shared" si="1"/>
        <v>38</v>
      </c>
      <c r="J7" s="4" t="s">
        <v>11</v>
      </c>
      <c r="L7" s="45"/>
      <c r="M7" s="2">
        <v>1</v>
      </c>
      <c r="N7" s="4" t="s">
        <v>11</v>
      </c>
      <c r="O7" s="4" t="s">
        <v>11</v>
      </c>
      <c r="P7" s="4" t="s">
        <v>11</v>
      </c>
      <c r="Q7" s="5" t="s">
        <v>14</v>
      </c>
      <c r="R7" s="6" t="s">
        <v>12</v>
      </c>
    </row>
    <row r="8" spans="1:18">
      <c r="A8" s="1">
        <v>5</v>
      </c>
      <c r="B8" s="22" t="s">
        <v>147</v>
      </c>
      <c r="C8" s="9">
        <v>1</v>
      </c>
      <c r="D8" s="9">
        <v>4</v>
      </c>
      <c r="E8" s="10">
        <v>4</v>
      </c>
      <c r="F8" s="1">
        <v>1</v>
      </c>
      <c r="G8" s="1">
        <v>3</v>
      </c>
      <c r="H8" s="1">
        <f t="shared" si="0"/>
        <v>20</v>
      </c>
      <c r="I8" s="1">
        <f t="shared" si="1"/>
        <v>20</v>
      </c>
      <c r="J8" s="4" t="s">
        <v>11</v>
      </c>
      <c r="L8" s="41"/>
      <c r="M8" s="42"/>
      <c r="N8" s="17">
        <v>10</v>
      </c>
      <c r="O8" s="17">
        <v>20</v>
      </c>
      <c r="P8" s="17">
        <v>30</v>
      </c>
      <c r="Q8" s="17">
        <v>40</v>
      </c>
      <c r="R8" s="17">
        <v>50</v>
      </c>
    </row>
    <row r="9" spans="1:18" ht="16.8" customHeight="1">
      <c r="A9" s="1">
        <v>6</v>
      </c>
      <c r="B9" s="22" t="s">
        <v>31</v>
      </c>
      <c r="C9" s="9">
        <v>3</v>
      </c>
      <c r="D9" s="9">
        <v>5</v>
      </c>
      <c r="E9" s="10">
        <v>2</v>
      </c>
      <c r="F9" s="1">
        <v>1</v>
      </c>
      <c r="G9" s="1">
        <v>2</v>
      </c>
      <c r="H9" s="1">
        <f t="shared" si="0"/>
        <v>13</v>
      </c>
      <c r="I9" s="1">
        <f t="shared" si="1"/>
        <v>39</v>
      </c>
      <c r="J9" s="5" t="s">
        <v>14</v>
      </c>
      <c r="L9" s="43"/>
      <c r="M9" s="44"/>
      <c r="N9" s="38" t="s">
        <v>9</v>
      </c>
      <c r="O9" s="39"/>
      <c r="P9" s="39"/>
      <c r="Q9" s="39"/>
      <c r="R9" s="40"/>
    </row>
    <row r="10" spans="1:18">
      <c r="A10" s="1">
        <v>7</v>
      </c>
      <c r="B10" s="22" t="s">
        <v>32</v>
      </c>
      <c r="C10" s="9">
        <v>4</v>
      </c>
      <c r="D10" s="9">
        <v>4</v>
      </c>
      <c r="E10" s="10">
        <v>3</v>
      </c>
      <c r="F10" s="1">
        <v>1</v>
      </c>
      <c r="G10" s="1">
        <v>2</v>
      </c>
      <c r="H10" s="1">
        <f t="shared" si="0"/>
        <v>15</v>
      </c>
      <c r="I10" s="1">
        <f t="shared" si="1"/>
        <v>60</v>
      </c>
      <c r="J10" s="5" t="s">
        <v>14</v>
      </c>
    </row>
    <row r="11" spans="1:18">
      <c r="A11" s="1">
        <v>8</v>
      </c>
      <c r="B11" s="22" t="s">
        <v>33</v>
      </c>
      <c r="C11" s="9">
        <v>3</v>
      </c>
      <c r="D11" s="9">
        <v>5</v>
      </c>
      <c r="E11" s="10">
        <v>4</v>
      </c>
      <c r="F11" s="1">
        <v>1</v>
      </c>
      <c r="G11" s="1">
        <v>2</v>
      </c>
      <c r="H11" s="1">
        <f t="shared" si="0"/>
        <v>23</v>
      </c>
      <c r="I11" s="1">
        <f t="shared" si="1"/>
        <v>69</v>
      </c>
      <c r="J11" s="5" t="s">
        <v>14</v>
      </c>
      <c r="N11" s="34" t="s">
        <v>16</v>
      </c>
      <c r="O11" s="34"/>
      <c r="P11" s="34"/>
      <c r="Q11" s="34"/>
      <c r="R11" s="34"/>
    </row>
    <row r="12" spans="1:18">
      <c r="A12" s="1">
        <v>9</v>
      </c>
      <c r="B12" s="22" t="s">
        <v>146</v>
      </c>
      <c r="C12" s="9">
        <v>5</v>
      </c>
      <c r="D12" s="9">
        <v>5</v>
      </c>
      <c r="E12" s="10">
        <v>4</v>
      </c>
      <c r="F12" s="1">
        <v>1</v>
      </c>
      <c r="G12" s="1">
        <v>3</v>
      </c>
      <c r="H12" s="1">
        <f t="shared" si="0"/>
        <v>24</v>
      </c>
      <c r="I12" s="1">
        <f t="shared" si="1"/>
        <v>120</v>
      </c>
      <c r="J12" s="6" t="s">
        <v>12</v>
      </c>
      <c r="N12" s="46" t="s">
        <v>17</v>
      </c>
      <c r="O12" s="46"/>
      <c r="P12" s="46"/>
      <c r="Q12" s="46"/>
      <c r="R12" s="46"/>
    </row>
    <row r="13" spans="1:18">
      <c r="A13" s="1">
        <v>10</v>
      </c>
      <c r="B13" s="22" t="s">
        <v>65</v>
      </c>
      <c r="C13" s="14">
        <v>3</v>
      </c>
      <c r="D13" s="14">
        <v>5</v>
      </c>
      <c r="E13" s="15">
        <v>3</v>
      </c>
      <c r="F13" s="1">
        <v>1</v>
      </c>
      <c r="G13" s="1">
        <v>3</v>
      </c>
      <c r="H13" s="1">
        <f t="shared" si="0"/>
        <v>19</v>
      </c>
      <c r="I13" s="1">
        <f t="shared" si="1"/>
        <v>57</v>
      </c>
      <c r="J13" s="5" t="s">
        <v>14</v>
      </c>
      <c r="N13" s="47" t="s">
        <v>18</v>
      </c>
      <c r="O13" s="47"/>
      <c r="P13" s="47"/>
      <c r="Q13" s="47"/>
      <c r="R13" s="47"/>
    </row>
    <row r="14" spans="1:18">
      <c r="A14" s="1">
        <v>11</v>
      </c>
      <c r="B14" s="22" t="s">
        <v>82</v>
      </c>
      <c r="C14" s="9">
        <v>2</v>
      </c>
      <c r="D14" s="9">
        <v>5</v>
      </c>
      <c r="E14" s="10">
        <v>3</v>
      </c>
      <c r="F14" s="1">
        <v>1</v>
      </c>
      <c r="G14" s="1">
        <v>3</v>
      </c>
      <c r="H14" s="1">
        <f t="shared" si="0"/>
        <v>19</v>
      </c>
      <c r="I14" s="1">
        <f t="shared" si="1"/>
        <v>38</v>
      </c>
      <c r="J14" s="4" t="s">
        <v>11</v>
      </c>
      <c r="N14" s="48" t="s">
        <v>19</v>
      </c>
      <c r="O14" s="48"/>
      <c r="P14" s="48"/>
      <c r="Q14" s="48"/>
      <c r="R14" s="48"/>
    </row>
    <row r="15" spans="1:18">
      <c r="A15" s="1">
        <v>12</v>
      </c>
      <c r="B15" s="22" t="s">
        <v>145</v>
      </c>
      <c r="C15" s="9">
        <v>3</v>
      </c>
      <c r="D15" s="9">
        <v>4</v>
      </c>
      <c r="E15" s="10">
        <v>2</v>
      </c>
      <c r="F15" s="1">
        <v>1</v>
      </c>
      <c r="G15" s="1">
        <v>4</v>
      </c>
      <c r="H15" s="1">
        <f t="shared" si="0"/>
        <v>13</v>
      </c>
      <c r="I15" s="1">
        <f t="shared" si="1"/>
        <v>39</v>
      </c>
      <c r="J15" s="5" t="s">
        <v>14</v>
      </c>
      <c r="N15" s="50" t="s">
        <v>20</v>
      </c>
      <c r="O15" s="50"/>
      <c r="P15" s="50"/>
      <c r="Q15" s="50"/>
      <c r="R15" s="50"/>
    </row>
    <row r="16" spans="1:18">
      <c r="A16" s="1">
        <v>13</v>
      </c>
      <c r="B16" s="22" t="s">
        <v>144</v>
      </c>
      <c r="C16" s="9">
        <v>4</v>
      </c>
      <c r="D16" s="9">
        <v>7</v>
      </c>
      <c r="E16" s="10">
        <v>4</v>
      </c>
      <c r="F16" s="1">
        <v>1</v>
      </c>
      <c r="G16" s="1">
        <v>3</v>
      </c>
      <c r="H16" s="1">
        <f t="shared" si="0"/>
        <v>32</v>
      </c>
      <c r="I16" s="1">
        <f t="shared" si="1"/>
        <v>128</v>
      </c>
      <c r="J16" s="6" t="s">
        <v>12</v>
      </c>
    </row>
    <row r="17" spans="1:10">
      <c r="A17" s="1">
        <v>14</v>
      </c>
      <c r="B17" s="22" t="s">
        <v>129</v>
      </c>
      <c r="C17" s="9">
        <v>4</v>
      </c>
      <c r="D17" s="9">
        <v>8</v>
      </c>
      <c r="E17" s="10">
        <v>3</v>
      </c>
      <c r="F17" s="1">
        <v>1</v>
      </c>
      <c r="G17" s="1">
        <v>4</v>
      </c>
      <c r="H17" s="1">
        <f t="shared" si="0"/>
        <v>29</v>
      </c>
      <c r="I17" s="1">
        <f t="shared" si="1"/>
        <v>116</v>
      </c>
      <c r="J17" s="6" t="s">
        <v>12</v>
      </c>
    </row>
    <row r="18" spans="1:10">
      <c r="A18" s="1">
        <v>15</v>
      </c>
      <c r="B18" s="22" t="s">
        <v>143</v>
      </c>
      <c r="C18" s="9">
        <v>4</v>
      </c>
      <c r="D18" s="9">
        <v>7</v>
      </c>
      <c r="E18" s="10">
        <v>4</v>
      </c>
      <c r="F18" s="1">
        <v>1</v>
      </c>
      <c r="G18" s="1">
        <v>3</v>
      </c>
      <c r="H18" s="1">
        <f t="shared" si="0"/>
        <v>32</v>
      </c>
      <c r="I18" s="1">
        <f t="shared" si="1"/>
        <v>128</v>
      </c>
      <c r="J18" s="6" t="s">
        <v>12</v>
      </c>
    </row>
    <row r="19" spans="1:10">
      <c r="A19" s="1">
        <v>16</v>
      </c>
      <c r="B19" s="22" t="s">
        <v>142</v>
      </c>
      <c r="C19" s="9">
        <v>4</v>
      </c>
      <c r="D19" s="9">
        <v>6</v>
      </c>
      <c r="E19" s="10">
        <v>4</v>
      </c>
      <c r="F19" s="1">
        <v>1</v>
      </c>
      <c r="G19" s="1">
        <v>5</v>
      </c>
      <c r="H19" s="1">
        <f t="shared" si="0"/>
        <v>30</v>
      </c>
      <c r="I19" s="1">
        <f t="shared" si="1"/>
        <v>120</v>
      </c>
      <c r="J19" s="6" t="s">
        <v>12</v>
      </c>
    </row>
    <row r="20" spans="1:10">
      <c r="A20" s="1">
        <v>17</v>
      </c>
      <c r="B20" s="22" t="s">
        <v>141</v>
      </c>
      <c r="C20" s="9">
        <v>2</v>
      </c>
      <c r="D20" s="9">
        <v>5</v>
      </c>
      <c r="E20" s="10">
        <v>3</v>
      </c>
      <c r="F20" s="1">
        <v>1</v>
      </c>
      <c r="G20" s="1">
        <v>6</v>
      </c>
      <c r="H20" s="1">
        <f t="shared" si="0"/>
        <v>22</v>
      </c>
      <c r="I20" s="1">
        <f t="shared" si="1"/>
        <v>44</v>
      </c>
      <c r="J20" s="4" t="s">
        <v>11</v>
      </c>
    </row>
    <row r="21" spans="1:10">
      <c r="A21" s="1">
        <v>18</v>
      </c>
      <c r="B21" s="22" t="s">
        <v>53</v>
      </c>
      <c r="C21" s="9">
        <v>5</v>
      </c>
      <c r="D21" s="9">
        <v>5</v>
      </c>
      <c r="E21" s="10">
        <v>3</v>
      </c>
      <c r="F21" s="1">
        <v>1</v>
      </c>
      <c r="G21" s="1">
        <v>4</v>
      </c>
      <c r="H21" s="1">
        <f t="shared" si="0"/>
        <v>20</v>
      </c>
      <c r="I21" s="1">
        <f t="shared" si="1"/>
        <v>100</v>
      </c>
      <c r="J21" s="6" t="s">
        <v>12</v>
      </c>
    </row>
    <row r="22" spans="1:10">
      <c r="A22" s="1">
        <v>19</v>
      </c>
      <c r="B22" s="22" t="s">
        <v>54</v>
      </c>
      <c r="C22" s="9">
        <v>2</v>
      </c>
      <c r="D22" s="9">
        <v>7</v>
      </c>
      <c r="E22" s="10">
        <v>4</v>
      </c>
      <c r="F22" s="1">
        <v>1</v>
      </c>
      <c r="G22" s="1">
        <v>5</v>
      </c>
      <c r="H22" s="1">
        <f t="shared" si="0"/>
        <v>34</v>
      </c>
      <c r="I22" s="1">
        <f t="shared" si="1"/>
        <v>68</v>
      </c>
      <c r="J22" s="4" t="s">
        <v>11</v>
      </c>
    </row>
    <row r="23" spans="1:10">
      <c r="A23" s="1">
        <v>20</v>
      </c>
      <c r="B23" s="22" t="s">
        <v>56</v>
      </c>
      <c r="C23" s="9">
        <v>4</v>
      </c>
      <c r="D23" s="9">
        <v>8</v>
      </c>
      <c r="E23" s="10">
        <v>3</v>
      </c>
      <c r="F23" s="1">
        <v>1</v>
      </c>
      <c r="G23" s="1">
        <v>4</v>
      </c>
      <c r="H23" s="1">
        <f t="shared" si="0"/>
        <v>29</v>
      </c>
      <c r="I23" s="1">
        <f t="shared" si="1"/>
        <v>116</v>
      </c>
      <c r="J23" s="6" t="s">
        <v>12</v>
      </c>
    </row>
    <row r="24" spans="1:10">
      <c r="A24" s="1">
        <v>21</v>
      </c>
      <c r="B24" s="22" t="s">
        <v>57</v>
      </c>
      <c r="C24" s="9">
        <v>3</v>
      </c>
      <c r="D24" s="9">
        <v>7</v>
      </c>
      <c r="E24" s="10">
        <v>4</v>
      </c>
      <c r="F24" s="1">
        <v>1</v>
      </c>
      <c r="G24" s="1">
        <v>5</v>
      </c>
      <c r="H24" s="1">
        <f t="shared" si="0"/>
        <v>34</v>
      </c>
      <c r="I24" s="1">
        <f t="shared" si="1"/>
        <v>102</v>
      </c>
      <c r="J24" s="6" t="s">
        <v>12</v>
      </c>
    </row>
    <row r="25" spans="1:10">
      <c r="A25" s="1">
        <v>22</v>
      </c>
      <c r="B25" s="22" t="s">
        <v>140</v>
      </c>
      <c r="C25" s="9">
        <v>2</v>
      </c>
      <c r="D25" s="9">
        <v>7</v>
      </c>
      <c r="E25" s="10">
        <v>4</v>
      </c>
      <c r="F25" s="1">
        <v>1</v>
      </c>
      <c r="G25" s="1">
        <v>5</v>
      </c>
      <c r="H25" s="1">
        <f t="shared" si="0"/>
        <v>34</v>
      </c>
      <c r="I25" s="1">
        <f t="shared" si="1"/>
        <v>68</v>
      </c>
      <c r="J25" s="4" t="s">
        <v>11</v>
      </c>
    </row>
    <row r="26" spans="1:10">
      <c r="A26" s="1">
        <v>23</v>
      </c>
      <c r="B26" s="22" t="s">
        <v>58</v>
      </c>
      <c r="C26" s="9">
        <v>4</v>
      </c>
      <c r="D26" s="9">
        <v>6</v>
      </c>
      <c r="E26" s="10">
        <v>4</v>
      </c>
      <c r="F26" s="1">
        <v>1</v>
      </c>
      <c r="G26" s="1">
        <v>4</v>
      </c>
      <c r="H26" s="1">
        <f t="shared" si="0"/>
        <v>29</v>
      </c>
      <c r="I26" s="1">
        <f t="shared" si="1"/>
        <v>116</v>
      </c>
      <c r="J26" s="6" t="s">
        <v>12</v>
      </c>
    </row>
    <row r="27" spans="1:10">
      <c r="A27" s="1">
        <v>24</v>
      </c>
      <c r="B27" s="22" t="s">
        <v>68</v>
      </c>
      <c r="C27" s="9">
        <v>1</v>
      </c>
      <c r="D27" s="9">
        <v>4</v>
      </c>
      <c r="E27" s="10">
        <v>5</v>
      </c>
      <c r="F27" s="1">
        <v>1</v>
      </c>
      <c r="G27" s="1">
        <v>5</v>
      </c>
      <c r="H27" s="1">
        <f t="shared" si="0"/>
        <v>26</v>
      </c>
      <c r="I27" s="1">
        <f t="shared" si="1"/>
        <v>26</v>
      </c>
      <c r="J27" s="4" t="s">
        <v>11</v>
      </c>
    </row>
    <row r="28" spans="1:10">
      <c r="A28" s="1">
        <v>25</v>
      </c>
      <c r="B28" s="22" t="s">
        <v>139</v>
      </c>
      <c r="C28" s="9">
        <v>4</v>
      </c>
      <c r="D28" s="9">
        <v>8</v>
      </c>
      <c r="E28" s="10">
        <v>3</v>
      </c>
      <c r="F28" s="1">
        <v>1</v>
      </c>
      <c r="G28" s="1">
        <v>4</v>
      </c>
      <c r="H28" s="1">
        <f t="shared" si="0"/>
        <v>29</v>
      </c>
      <c r="I28" s="1">
        <f t="shared" si="1"/>
        <v>116</v>
      </c>
      <c r="J28" s="6" t="s">
        <v>12</v>
      </c>
    </row>
    <row r="29" spans="1:10">
      <c r="A29" s="1">
        <v>26</v>
      </c>
      <c r="B29" s="22" t="s">
        <v>138</v>
      </c>
      <c r="C29" s="9">
        <v>5</v>
      </c>
      <c r="D29" s="9">
        <v>6</v>
      </c>
      <c r="E29" s="10">
        <v>3</v>
      </c>
      <c r="F29" s="1">
        <v>1</v>
      </c>
      <c r="G29" s="1">
        <v>6</v>
      </c>
      <c r="H29" s="1">
        <f t="shared" si="0"/>
        <v>25</v>
      </c>
      <c r="I29" s="1">
        <f t="shared" si="1"/>
        <v>125</v>
      </c>
      <c r="J29" s="6" t="s">
        <v>12</v>
      </c>
    </row>
    <row r="30" spans="1:10">
      <c r="A30" s="1">
        <v>27</v>
      </c>
      <c r="B30" s="22" t="s">
        <v>137</v>
      </c>
      <c r="C30" s="9">
        <v>1</v>
      </c>
      <c r="D30" s="9">
        <v>2</v>
      </c>
      <c r="E30" s="10">
        <v>3</v>
      </c>
      <c r="F30" s="1">
        <v>1</v>
      </c>
      <c r="G30" s="1">
        <v>2</v>
      </c>
      <c r="H30" s="1">
        <f t="shared" si="0"/>
        <v>9</v>
      </c>
      <c r="I30" s="1">
        <f t="shared" si="1"/>
        <v>9</v>
      </c>
      <c r="J30" s="4" t="s">
        <v>11</v>
      </c>
    </row>
    <row r="31" spans="1:10">
      <c r="A31" s="1">
        <v>28</v>
      </c>
      <c r="B31" s="22" t="s">
        <v>40</v>
      </c>
      <c r="C31" s="9">
        <v>3</v>
      </c>
      <c r="D31" s="9">
        <v>4</v>
      </c>
      <c r="E31" s="10">
        <v>3</v>
      </c>
      <c r="F31" s="1">
        <v>1</v>
      </c>
      <c r="G31" s="1">
        <v>6</v>
      </c>
      <c r="H31" s="1">
        <f t="shared" si="0"/>
        <v>19</v>
      </c>
      <c r="I31" s="1">
        <f t="shared" si="1"/>
        <v>57</v>
      </c>
      <c r="J31" s="5" t="s">
        <v>14</v>
      </c>
    </row>
    <row r="32" spans="1:10">
      <c r="A32" s="1">
        <v>29</v>
      </c>
      <c r="B32" s="22" t="s">
        <v>136</v>
      </c>
      <c r="C32" s="9">
        <v>1</v>
      </c>
      <c r="D32" s="9">
        <v>3</v>
      </c>
      <c r="E32" s="10">
        <v>4</v>
      </c>
      <c r="F32" s="1">
        <v>1</v>
      </c>
      <c r="G32" s="1">
        <v>7</v>
      </c>
      <c r="H32" s="1">
        <f t="shared" si="0"/>
        <v>20</v>
      </c>
      <c r="I32" s="1">
        <f t="shared" si="1"/>
        <v>20</v>
      </c>
      <c r="J32" s="5" t="s">
        <v>14</v>
      </c>
    </row>
    <row r="33" spans="1:10">
      <c r="A33" s="1">
        <v>30</v>
      </c>
      <c r="B33" s="22" t="s">
        <v>135</v>
      </c>
      <c r="C33" s="9">
        <v>2</v>
      </c>
      <c r="D33" s="9">
        <v>4</v>
      </c>
      <c r="E33" s="10">
        <v>3</v>
      </c>
      <c r="F33" s="1">
        <v>1</v>
      </c>
      <c r="G33" s="1">
        <v>5</v>
      </c>
      <c r="H33" s="1">
        <f t="shared" si="0"/>
        <v>18</v>
      </c>
      <c r="I33" s="1">
        <f t="shared" si="1"/>
        <v>36</v>
      </c>
      <c r="J33" s="4" t="s">
        <v>11</v>
      </c>
    </row>
    <row r="34" spans="1:10">
      <c r="A34" s="1">
        <v>31</v>
      </c>
      <c r="B34" s="22" t="s">
        <v>72</v>
      </c>
      <c r="C34" s="9">
        <v>2</v>
      </c>
      <c r="D34" s="9">
        <v>5</v>
      </c>
      <c r="E34" s="10">
        <v>3</v>
      </c>
      <c r="F34" s="1">
        <v>1</v>
      </c>
      <c r="G34" s="1">
        <v>4</v>
      </c>
      <c r="H34" s="1">
        <f t="shared" si="0"/>
        <v>20</v>
      </c>
      <c r="I34" s="1">
        <f t="shared" si="1"/>
        <v>40</v>
      </c>
      <c r="J34" s="4" t="s">
        <v>11</v>
      </c>
    </row>
    <row r="35" spans="1:10">
      <c r="A35" s="1">
        <v>32</v>
      </c>
      <c r="B35" s="22" t="s">
        <v>134</v>
      </c>
      <c r="C35" s="9">
        <v>2</v>
      </c>
      <c r="D35" s="9">
        <v>5</v>
      </c>
      <c r="E35" s="10">
        <v>2</v>
      </c>
      <c r="F35" s="1">
        <v>1</v>
      </c>
      <c r="G35" s="1">
        <v>4</v>
      </c>
      <c r="H35" s="1">
        <f t="shared" si="0"/>
        <v>15</v>
      </c>
      <c r="I35" s="1">
        <f t="shared" si="1"/>
        <v>30</v>
      </c>
      <c r="J35" s="4" t="s">
        <v>11</v>
      </c>
    </row>
    <row r="36" spans="1:10">
      <c r="A36" s="1">
        <v>33</v>
      </c>
      <c r="B36" s="22" t="s">
        <v>47</v>
      </c>
      <c r="C36" s="9">
        <v>4</v>
      </c>
      <c r="D36" s="9">
        <v>4</v>
      </c>
      <c r="E36" s="10">
        <v>3</v>
      </c>
      <c r="F36" s="1">
        <v>1</v>
      </c>
      <c r="G36" s="1">
        <v>6</v>
      </c>
      <c r="H36" s="1">
        <f t="shared" si="0"/>
        <v>19</v>
      </c>
      <c r="I36" s="1">
        <f t="shared" si="1"/>
        <v>76</v>
      </c>
      <c r="J36" s="5" t="s">
        <v>14</v>
      </c>
    </row>
    <row r="37" spans="1:10">
      <c r="A37" s="1">
        <v>34</v>
      </c>
      <c r="B37" s="22" t="s">
        <v>46</v>
      </c>
      <c r="C37" s="9">
        <v>4</v>
      </c>
      <c r="D37" s="9">
        <v>4</v>
      </c>
      <c r="E37" s="10">
        <v>3</v>
      </c>
      <c r="F37" s="1">
        <v>1</v>
      </c>
      <c r="G37" s="1">
        <v>6</v>
      </c>
      <c r="H37" s="1">
        <f t="shared" si="0"/>
        <v>19</v>
      </c>
      <c r="I37" s="1">
        <f t="shared" si="1"/>
        <v>76</v>
      </c>
      <c r="J37" s="5" t="s">
        <v>14</v>
      </c>
    </row>
    <row r="38" spans="1:10">
      <c r="A38" s="1">
        <v>35</v>
      </c>
      <c r="B38" s="22" t="s">
        <v>76</v>
      </c>
      <c r="C38" s="9">
        <v>3</v>
      </c>
      <c r="D38" s="9">
        <v>3</v>
      </c>
      <c r="E38" s="10">
        <v>4</v>
      </c>
      <c r="F38" s="1">
        <v>1</v>
      </c>
      <c r="G38" s="1">
        <v>5</v>
      </c>
      <c r="H38" s="1">
        <f t="shared" si="0"/>
        <v>18</v>
      </c>
      <c r="I38" s="1">
        <f t="shared" si="1"/>
        <v>54</v>
      </c>
      <c r="J38" s="5" t="s">
        <v>14</v>
      </c>
    </row>
    <row r="39" spans="1:10">
      <c r="A39" s="1">
        <v>36</v>
      </c>
      <c r="B39" s="22" t="s">
        <v>133</v>
      </c>
      <c r="C39" s="9">
        <v>2</v>
      </c>
      <c r="D39" s="9">
        <v>3</v>
      </c>
      <c r="E39" s="10">
        <v>4</v>
      </c>
      <c r="F39" s="1">
        <v>1</v>
      </c>
      <c r="G39" s="1">
        <v>4</v>
      </c>
      <c r="H39" s="1">
        <f t="shared" si="0"/>
        <v>17</v>
      </c>
      <c r="I39" s="1">
        <f t="shared" si="1"/>
        <v>34</v>
      </c>
      <c r="J39" s="4" t="s">
        <v>11</v>
      </c>
    </row>
    <row r="40" spans="1:10">
      <c r="A40" s="1">
        <v>37</v>
      </c>
      <c r="B40" s="22" t="s">
        <v>132</v>
      </c>
      <c r="C40" s="9">
        <v>2</v>
      </c>
      <c r="D40" s="9">
        <v>3</v>
      </c>
      <c r="E40" s="10">
        <v>4</v>
      </c>
      <c r="F40" s="1">
        <v>1</v>
      </c>
      <c r="G40" s="1">
        <v>4</v>
      </c>
      <c r="H40" s="1">
        <f t="shared" si="0"/>
        <v>17</v>
      </c>
      <c r="I40" s="1">
        <f t="shared" si="1"/>
        <v>34</v>
      </c>
      <c r="J40" s="4" t="s">
        <v>11</v>
      </c>
    </row>
    <row r="41" spans="1:10">
      <c r="A41" s="1">
        <v>38</v>
      </c>
      <c r="B41" s="22" t="s">
        <v>131</v>
      </c>
      <c r="C41" s="9">
        <v>2</v>
      </c>
      <c r="D41" s="9">
        <v>4</v>
      </c>
      <c r="E41" s="10">
        <v>3</v>
      </c>
      <c r="F41" s="1">
        <v>1</v>
      </c>
      <c r="G41" s="1">
        <v>4</v>
      </c>
      <c r="H41" s="1">
        <f t="shared" si="0"/>
        <v>17</v>
      </c>
      <c r="I41" s="1">
        <f t="shared" si="1"/>
        <v>34</v>
      </c>
      <c r="J41" s="4" t="s">
        <v>11</v>
      </c>
    </row>
    <row r="42" spans="1:10">
      <c r="A42" s="1"/>
      <c r="B42" s="1"/>
      <c r="C42" s="9"/>
      <c r="D42" s="9"/>
      <c r="E42" s="10"/>
      <c r="F42" s="1"/>
      <c r="G42" s="1"/>
      <c r="H42" s="1"/>
      <c r="I42" s="1"/>
      <c r="J42" s="16"/>
    </row>
    <row r="43" spans="1:10">
      <c r="A43" s="1"/>
      <c r="B43" s="1"/>
      <c r="C43" s="9"/>
      <c r="D43" s="9"/>
      <c r="E43" s="10"/>
      <c r="F43" s="1"/>
      <c r="G43" s="1"/>
      <c r="H43" s="1"/>
      <c r="I43" s="1"/>
      <c r="J43" s="16"/>
    </row>
    <row r="44" spans="1:10">
      <c r="A44" s="1"/>
      <c r="B44" s="1"/>
      <c r="C44" s="9"/>
      <c r="D44" s="9"/>
      <c r="E44" s="10"/>
      <c r="F44" s="1"/>
      <c r="G44" s="1"/>
      <c r="H44" s="1"/>
      <c r="I44" s="1"/>
      <c r="J44" s="16"/>
    </row>
    <row r="45" spans="1:10">
      <c r="A45" s="1"/>
      <c r="B45" s="1"/>
      <c r="C45" s="9"/>
      <c r="D45" s="9"/>
      <c r="E45" s="10"/>
      <c r="F45" s="1"/>
      <c r="G45" s="1"/>
      <c r="H45" s="1"/>
      <c r="I45" s="1"/>
      <c r="J45" s="16"/>
    </row>
    <row r="46" spans="1:10">
      <c r="A46" s="1"/>
      <c r="B46" s="1"/>
      <c r="C46" s="9"/>
      <c r="D46" s="9"/>
      <c r="E46" s="10"/>
      <c r="F46" s="1"/>
      <c r="G46" s="1"/>
      <c r="H46" s="1"/>
      <c r="I46" s="1"/>
      <c r="J46" s="16"/>
    </row>
    <row r="47" spans="1:10">
      <c r="A47" s="1"/>
      <c r="B47" s="1"/>
      <c r="C47" s="9"/>
      <c r="D47" s="9"/>
      <c r="E47" s="10"/>
      <c r="F47" s="1"/>
      <c r="G47" s="1"/>
      <c r="H47" s="1"/>
      <c r="I47" s="1"/>
      <c r="J47" s="16"/>
    </row>
    <row r="48" spans="1:10">
      <c r="A48" s="1"/>
      <c r="B48" s="1"/>
      <c r="C48" s="9"/>
      <c r="D48" s="9"/>
      <c r="E48" s="10"/>
      <c r="F48" s="1"/>
      <c r="G48" s="1"/>
      <c r="H48" s="1"/>
      <c r="I48" s="1"/>
      <c r="J48" s="16"/>
    </row>
    <row r="49" spans="1:10">
      <c r="A49" s="1"/>
      <c r="B49" s="1"/>
      <c r="C49" s="9"/>
      <c r="D49" s="9"/>
      <c r="E49" s="10"/>
      <c r="F49" s="1"/>
      <c r="G49" s="1"/>
      <c r="H49" s="1"/>
      <c r="I49" s="1"/>
      <c r="J49" s="16"/>
    </row>
    <row r="50" spans="1:10">
      <c r="A50" s="1"/>
      <c r="B50" s="1"/>
      <c r="C50" s="9"/>
      <c r="D50" s="9"/>
      <c r="E50" s="10"/>
      <c r="F50" s="1"/>
      <c r="G50" s="1"/>
      <c r="H50" s="1"/>
      <c r="I50" s="1"/>
      <c r="J50" s="16"/>
    </row>
    <row r="51" spans="1:10">
      <c r="A51" s="1"/>
      <c r="B51" s="1"/>
      <c r="C51" s="9"/>
      <c r="D51" s="9"/>
      <c r="E51" s="10"/>
      <c r="F51" s="1"/>
      <c r="G51" s="1"/>
      <c r="H51" s="1"/>
      <c r="I51" s="1"/>
      <c r="J51" s="16"/>
    </row>
    <row r="52" spans="1:10">
      <c r="A52" s="1"/>
      <c r="B52" s="13"/>
      <c r="C52" s="14"/>
      <c r="D52" s="14"/>
      <c r="E52" s="15"/>
      <c r="F52" s="1"/>
      <c r="G52" s="1"/>
      <c r="H52" s="1"/>
      <c r="I52" s="1"/>
      <c r="J52" s="16"/>
    </row>
    <row r="53" spans="1:10">
      <c r="A53" s="1"/>
      <c r="B53" s="13"/>
      <c r="C53" s="14"/>
      <c r="D53" s="14"/>
      <c r="E53" s="15"/>
      <c r="F53" s="1"/>
      <c r="G53" s="1"/>
      <c r="H53" s="1"/>
      <c r="I53" s="1"/>
      <c r="J53" s="1"/>
    </row>
  </sheetData>
  <mergeCells count="11">
    <mergeCell ref="N15:R15"/>
    <mergeCell ref="A2:J2"/>
    <mergeCell ref="L2:R2"/>
    <mergeCell ref="N9:R9"/>
    <mergeCell ref="L8:M9"/>
    <mergeCell ref="L3:L7"/>
    <mergeCell ref="N11:R11"/>
    <mergeCell ref="B1:R1"/>
    <mergeCell ref="N12:R12"/>
    <mergeCell ref="N13:R13"/>
    <mergeCell ref="N14:R1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34AA7-4428-4F3B-BC1A-D578EA6820DD}">
  <dimension ref="A1:R35"/>
  <sheetViews>
    <sheetView zoomScale="115" zoomScaleNormal="115" zoomScalePageLayoutView="55" workbookViewId="0">
      <selection activeCell="B18" sqref="B18"/>
    </sheetView>
  </sheetViews>
  <sheetFormatPr baseColWidth="10" defaultRowHeight="14.4"/>
  <cols>
    <col min="2" max="2" width="44.88671875" customWidth="1"/>
    <col min="3" max="3" width="11.33203125" customWidth="1"/>
    <col min="4" max="4" width="11.77734375" customWidth="1"/>
    <col min="5" max="5" width="9.21875" customWidth="1"/>
    <col min="6" max="6" width="10.44140625" customWidth="1"/>
    <col min="7" max="7" width="10" customWidth="1"/>
    <col min="8" max="8" width="9.44140625" customWidth="1"/>
    <col min="9" max="9" width="10.44140625" customWidth="1"/>
    <col min="10" max="10" width="20.77734375" customWidth="1"/>
    <col min="11" max="11" width="4.77734375" customWidth="1"/>
    <col min="12" max="12" width="6" customWidth="1"/>
    <col min="13" max="13" width="4.5546875" customWidth="1"/>
    <col min="14" max="14" width="10" customWidth="1"/>
    <col min="15" max="15" width="8.6640625" customWidth="1"/>
    <col min="16" max="16" width="9.44140625" customWidth="1"/>
    <col min="17" max="17" width="9.21875" customWidth="1"/>
    <col min="18" max="18" width="9" customWidth="1"/>
  </cols>
  <sheetData>
    <row r="1" spans="1:18" ht="284.39999999999998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8">
      <c r="A2" s="27" t="s">
        <v>149</v>
      </c>
      <c r="B2" s="28"/>
      <c r="C2" s="28"/>
      <c r="D2" s="28"/>
      <c r="E2" s="28"/>
      <c r="F2" s="28"/>
      <c r="G2" s="28"/>
      <c r="H2" s="28"/>
      <c r="I2" s="28"/>
      <c r="J2" s="28"/>
      <c r="L2" s="35" t="s">
        <v>8</v>
      </c>
      <c r="M2" s="36"/>
      <c r="N2" s="36"/>
      <c r="O2" s="36"/>
      <c r="P2" s="36"/>
      <c r="Q2" s="36"/>
      <c r="R2" s="37"/>
    </row>
    <row r="3" spans="1:18">
      <c r="A3" s="7" t="s">
        <v>0</v>
      </c>
      <c r="B3" s="7" t="s">
        <v>21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15</v>
      </c>
      <c r="L3" s="45" t="s">
        <v>10</v>
      </c>
      <c r="M3" s="2">
        <v>5</v>
      </c>
      <c r="N3" s="6" t="s">
        <v>12</v>
      </c>
      <c r="O3" s="6" t="s">
        <v>12</v>
      </c>
      <c r="P3" s="3" t="s">
        <v>13</v>
      </c>
      <c r="Q3" s="3" t="s">
        <v>13</v>
      </c>
      <c r="R3" s="3" t="s">
        <v>13</v>
      </c>
    </row>
    <row r="4" spans="1:18">
      <c r="A4" s="1">
        <v>1</v>
      </c>
      <c r="B4" s="1" t="s">
        <v>150</v>
      </c>
      <c r="C4" s="1">
        <v>1</v>
      </c>
      <c r="D4" s="1">
        <v>1</v>
      </c>
      <c r="E4" s="1">
        <v>2</v>
      </c>
      <c r="F4" s="1">
        <v>1</v>
      </c>
      <c r="G4" s="1">
        <v>2</v>
      </c>
      <c r="H4" s="1">
        <f>D4*E4+F4+G4</f>
        <v>5</v>
      </c>
      <c r="I4" s="1">
        <f>C4*H4</f>
        <v>5</v>
      </c>
      <c r="J4" s="4" t="s">
        <v>11</v>
      </c>
      <c r="L4" s="45"/>
      <c r="M4" s="2">
        <v>4</v>
      </c>
      <c r="N4" s="5" t="s">
        <v>14</v>
      </c>
      <c r="O4" s="5" t="s">
        <v>14</v>
      </c>
      <c r="P4" s="6" t="s">
        <v>12</v>
      </c>
      <c r="Q4" s="6" t="s">
        <v>12</v>
      </c>
      <c r="R4" s="3" t="s">
        <v>13</v>
      </c>
    </row>
    <row r="5" spans="1:18">
      <c r="A5" s="1">
        <v>2</v>
      </c>
      <c r="B5" s="1" t="s">
        <v>151</v>
      </c>
      <c r="C5" s="1">
        <v>1</v>
      </c>
      <c r="D5" s="1">
        <v>1</v>
      </c>
      <c r="E5" s="1">
        <v>2</v>
      </c>
      <c r="F5" s="1">
        <v>1</v>
      </c>
      <c r="G5" s="1">
        <v>1</v>
      </c>
      <c r="H5" s="1">
        <f t="shared" ref="H5:H33" si="0">D5*E5+F5+G5</f>
        <v>4</v>
      </c>
      <c r="I5" s="1">
        <f t="shared" ref="I5:I33" si="1">C5*H5</f>
        <v>4</v>
      </c>
      <c r="J5" s="4" t="s">
        <v>11</v>
      </c>
      <c r="L5" s="45"/>
      <c r="M5" s="2">
        <v>3</v>
      </c>
      <c r="N5" s="5" t="s">
        <v>14</v>
      </c>
      <c r="O5" s="5" t="s">
        <v>14</v>
      </c>
      <c r="P5" s="5" t="s">
        <v>14</v>
      </c>
      <c r="Q5" s="6" t="s">
        <v>12</v>
      </c>
      <c r="R5" s="3" t="s">
        <v>13</v>
      </c>
    </row>
    <row r="6" spans="1:18">
      <c r="A6" s="1">
        <v>3</v>
      </c>
      <c r="B6" s="1" t="s">
        <v>152</v>
      </c>
      <c r="C6" s="1">
        <v>2</v>
      </c>
      <c r="D6" s="1">
        <v>2</v>
      </c>
      <c r="E6" s="1">
        <v>3</v>
      </c>
      <c r="F6" s="1">
        <v>1</v>
      </c>
      <c r="G6" s="1">
        <v>1</v>
      </c>
      <c r="H6" s="1">
        <f t="shared" si="0"/>
        <v>8</v>
      </c>
      <c r="I6" s="1">
        <f t="shared" si="1"/>
        <v>16</v>
      </c>
      <c r="J6" s="4" t="s">
        <v>11</v>
      </c>
      <c r="L6" s="45"/>
      <c r="M6" s="2">
        <v>2</v>
      </c>
      <c r="N6" s="4" t="s">
        <v>11</v>
      </c>
      <c r="O6" s="4" t="s">
        <v>11</v>
      </c>
      <c r="P6" s="4" t="s">
        <v>11</v>
      </c>
      <c r="Q6" s="5" t="s">
        <v>14</v>
      </c>
      <c r="R6" s="6" t="s">
        <v>12</v>
      </c>
    </row>
    <row r="7" spans="1:18">
      <c r="A7" s="1">
        <v>4</v>
      </c>
      <c r="B7" s="1" t="s">
        <v>153</v>
      </c>
      <c r="C7" s="1">
        <v>2</v>
      </c>
      <c r="D7" s="1">
        <v>3</v>
      </c>
      <c r="E7" s="1">
        <v>2</v>
      </c>
      <c r="F7" s="1">
        <v>1</v>
      </c>
      <c r="G7" s="1">
        <v>2</v>
      </c>
      <c r="H7" s="1">
        <f t="shared" si="0"/>
        <v>9</v>
      </c>
      <c r="I7" s="1">
        <f t="shared" si="1"/>
        <v>18</v>
      </c>
      <c r="J7" s="4" t="s">
        <v>11</v>
      </c>
      <c r="L7" s="45"/>
      <c r="M7" s="2">
        <v>1</v>
      </c>
      <c r="N7" s="4" t="s">
        <v>11</v>
      </c>
      <c r="O7" s="4" t="s">
        <v>11</v>
      </c>
      <c r="P7" s="4" t="s">
        <v>11</v>
      </c>
      <c r="Q7" s="5" t="s">
        <v>14</v>
      </c>
      <c r="R7" s="6" t="s">
        <v>12</v>
      </c>
    </row>
    <row r="8" spans="1:18">
      <c r="A8" s="1">
        <v>5</v>
      </c>
      <c r="B8" s="1" t="s">
        <v>154</v>
      </c>
      <c r="C8" s="1">
        <v>3</v>
      </c>
      <c r="D8" s="1">
        <v>3</v>
      </c>
      <c r="E8" s="1">
        <v>2</v>
      </c>
      <c r="F8" s="1">
        <v>2</v>
      </c>
      <c r="G8" s="1">
        <v>3</v>
      </c>
      <c r="H8" s="1">
        <f t="shared" si="0"/>
        <v>11</v>
      </c>
      <c r="I8" s="1">
        <f t="shared" si="1"/>
        <v>33</v>
      </c>
      <c r="J8" s="5" t="s">
        <v>14</v>
      </c>
      <c r="L8" s="41"/>
      <c r="M8" s="42"/>
      <c r="N8" s="26">
        <v>10</v>
      </c>
      <c r="O8" s="26">
        <v>20</v>
      </c>
      <c r="P8" s="26">
        <v>30</v>
      </c>
      <c r="Q8" s="26">
        <v>40</v>
      </c>
      <c r="R8" s="26">
        <v>50</v>
      </c>
    </row>
    <row r="9" spans="1:18" ht="16.8" customHeight="1">
      <c r="A9" s="1">
        <v>6</v>
      </c>
      <c r="B9" s="1" t="s">
        <v>22</v>
      </c>
      <c r="C9" s="1">
        <v>2</v>
      </c>
      <c r="D9" s="1">
        <v>3</v>
      </c>
      <c r="E9" s="1">
        <v>2</v>
      </c>
      <c r="F9" s="1">
        <v>1</v>
      </c>
      <c r="G9" s="1">
        <v>2</v>
      </c>
      <c r="H9" s="1">
        <f t="shared" si="0"/>
        <v>9</v>
      </c>
      <c r="I9" s="1">
        <f t="shared" si="1"/>
        <v>18</v>
      </c>
      <c r="J9" s="4" t="s">
        <v>11</v>
      </c>
      <c r="L9" s="43"/>
      <c r="M9" s="44"/>
      <c r="N9" s="38" t="s">
        <v>9</v>
      </c>
      <c r="O9" s="39"/>
      <c r="P9" s="39"/>
      <c r="Q9" s="39"/>
      <c r="R9" s="40"/>
    </row>
    <row r="10" spans="1:18">
      <c r="A10" s="1">
        <v>7</v>
      </c>
      <c r="B10" s="1" t="s">
        <v>155</v>
      </c>
      <c r="C10" s="1">
        <v>3</v>
      </c>
      <c r="D10" s="1">
        <v>3</v>
      </c>
      <c r="E10" s="1">
        <v>2</v>
      </c>
      <c r="F10" s="1">
        <v>1</v>
      </c>
      <c r="G10" s="1">
        <v>1</v>
      </c>
      <c r="H10" s="1">
        <f t="shared" si="0"/>
        <v>8</v>
      </c>
      <c r="I10" s="1">
        <f t="shared" si="1"/>
        <v>24</v>
      </c>
      <c r="J10" s="5" t="s">
        <v>14</v>
      </c>
    </row>
    <row r="11" spans="1:18">
      <c r="A11" s="1">
        <v>8</v>
      </c>
      <c r="B11" s="1" t="s">
        <v>23</v>
      </c>
      <c r="C11" s="1">
        <v>1</v>
      </c>
      <c r="D11" s="1">
        <v>4</v>
      </c>
      <c r="E11" s="1">
        <v>2</v>
      </c>
      <c r="F11" s="1">
        <v>1</v>
      </c>
      <c r="G11" s="1">
        <v>2</v>
      </c>
      <c r="H11" s="1">
        <f t="shared" si="0"/>
        <v>11</v>
      </c>
      <c r="I11" s="1">
        <f t="shared" si="1"/>
        <v>11</v>
      </c>
      <c r="J11" s="4" t="s">
        <v>11</v>
      </c>
      <c r="N11" s="34" t="s">
        <v>16</v>
      </c>
      <c r="O11" s="34"/>
      <c r="P11" s="34"/>
      <c r="Q11" s="24"/>
      <c r="R11" s="24"/>
    </row>
    <row r="12" spans="1:18">
      <c r="A12" s="1">
        <v>9</v>
      </c>
      <c r="B12" s="1" t="s">
        <v>156</v>
      </c>
      <c r="C12" s="1">
        <v>3</v>
      </c>
      <c r="D12" s="1">
        <v>3</v>
      </c>
      <c r="E12" s="1">
        <v>3</v>
      </c>
      <c r="F12" s="1">
        <v>2</v>
      </c>
      <c r="G12" s="1">
        <v>3</v>
      </c>
      <c r="H12" s="1">
        <f t="shared" si="0"/>
        <v>14</v>
      </c>
      <c r="I12" s="1">
        <f t="shared" si="1"/>
        <v>42</v>
      </c>
      <c r="J12" s="5" t="s">
        <v>14</v>
      </c>
      <c r="N12" s="46" t="s">
        <v>17</v>
      </c>
      <c r="O12" s="46"/>
      <c r="P12" s="46"/>
      <c r="Q12" s="23"/>
      <c r="R12" s="23"/>
    </row>
    <row r="13" spans="1:18">
      <c r="A13" s="1">
        <v>10</v>
      </c>
      <c r="B13" s="1" t="s">
        <v>23</v>
      </c>
      <c r="C13" s="1">
        <v>5</v>
      </c>
      <c r="D13" s="1">
        <v>2</v>
      </c>
      <c r="E13" s="1">
        <v>2</v>
      </c>
      <c r="F13" s="1">
        <v>1</v>
      </c>
      <c r="G13" s="1">
        <v>2</v>
      </c>
      <c r="H13" s="1">
        <f t="shared" si="0"/>
        <v>7</v>
      </c>
      <c r="I13" s="1">
        <f t="shared" si="1"/>
        <v>35</v>
      </c>
      <c r="J13" s="6" t="s">
        <v>12</v>
      </c>
      <c r="N13" s="47" t="s">
        <v>18</v>
      </c>
      <c r="O13" s="47"/>
      <c r="P13" s="47"/>
      <c r="Q13" s="23"/>
      <c r="R13" s="23"/>
    </row>
    <row r="14" spans="1:18">
      <c r="A14" s="1">
        <v>11</v>
      </c>
      <c r="B14" s="1" t="s">
        <v>24</v>
      </c>
      <c r="C14" s="1">
        <v>1</v>
      </c>
      <c r="D14" s="1">
        <v>2</v>
      </c>
      <c r="E14" s="1">
        <v>3</v>
      </c>
      <c r="F14" s="1">
        <v>2</v>
      </c>
      <c r="G14" s="1">
        <v>1</v>
      </c>
      <c r="H14" s="1">
        <f t="shared" si="0"/>
        <v>9</v>
      </c>
      <c r="I14" s="1">
        <f t="shared" si="1"/>
        <v>9</v>
      </c>
      <c r="J14" s="4" t="s">
        <v>11</v>
      </c>
      <c r="N14" s="48" t="s">
        <v>19</v>
      </c>
      <c r="O14" s="48"/>
      <c r="P14" s="48"/>
      <c r="Q14" s="23"/>
      <c r="R14" s="23"/>
    </row>
    <row r="15" spans="1:18">
      <c r="A15" s="1">
        <v>12</v>
      </c>
      <c r="B15" s="1" t="s">
        <v>157</v>
      </c>
      <c r="C15" s="1">
        <v>3</v>
      </c>
      <c r="D15" s="1">
        <v>3</v>
      </c>
      <c r="E15" s="1">
        <v>3</v>
      </c>
      <c r="F15" s="1">
        <v>2</v>
      </c>
      <c r="G15" s="1">
        <v>2</v>
      </c>
      <c r="H15" s="1">
        <f t="shared" si="0"/>
        <v>13</v>
      </c>
      <c r="I15" s="1">
        <f t="shared" si="1"/>
        <v>39</v>
      </c>
      <c r="J15" s="5" t="s">
        <v>14</v>
      </c>
      <c r="N15" s="51" t="s">
        <v>20</v>
      </c>
      <c r="O15" s="51"/>
      <c r="P15" s="51"/>
    </row>
    <row r="16" spans="1:18">
      <c r="A16" s="1">
        <v>13</v>
      </c>
      <c r="B16" s="1" t="s">
        <v>158</v>
      </c>
      <c r="C16" s="1">
        <v>3</v>
      </c>
      <c r="D16" s="1">
        <v>4</v>
      </c>
      <c r="E16" s="1">
        <v>2</v>
      </c>
      <c r="F16" s="1">
        <v>1</v>
      </c>
      <c r="G16" s="1">
        <v>2</v>
      </c>
      <c r="H16" s="1">
        <f t="shared" si="0"/>
        <v>11</v>
      </c>
      <c r="I16" s="1">
        <f t="shared" si="1"/>
        <v>33</v>
      </c>
      <c r="J16" s="5" t="s">
        <v>14</v>
      </c>
    </row>
    <row r="17" spans="1:10">
      <c r="A17" s="1">
        <v>14</v>
      </c>
      <c r="B17" s="1" t="s">
        <v>138</v>
      </c>
      <c r="C17" s="1">
        <v>3</v>
      </c>
      <c r="D17" s="1">
        <v>5</v>
      </c>
      <c r="E17" s="1">
        <v>3</v>
      </c>
      <c r="F17" s="1">
        <v>1</v>
      </c>
      <c r="G17" s="1">
        <v>2</v>
      </c>
      <c r="H17" s="1">
        <f t="shared" si="0"/>
        <v>18</v>
      </c>
      <c r="I17" s="1">
        <f t="shared" si="1"/>
        <v>54</v>
      </c>
      <c r="J17" s="5" t="s">
        <v>14</v>
      </c>
    </row>
    <row r="18" spans="1:10">
      <c r="A18" s="1">
        <v>15</v>
      </c>
      <c r="B18" s="1" t="s">
        <v>159</v>
      </c>
      <c r="C18" s="1">
        <v>1</v>
      </c>
      <c r="D18" s="1">
        <v>4</v>
      </c>
      <c r="E18" s="1">
        <v>3</v>
      </c>
      <c r="F18" s="1">
        <v>1</v>
      </c>
      <c r="G18" s="1">
        <v>2</v>
      </c>
      <c r="H18" s="1">
        <f t="shared" si="0"/>
        <v>15</v>
      </c>
      <c r="I18" s="1">
        <f t="shared" si="1"/>
        <v>15</v>
      </c>
      <c r="J18" s="4" t="s">
        <v>11</v>
      </c>
    </row>
    <row r="19" spans="1:10">
      <c r="A19" s="1">
        <v>16</v>
      </c>
      <c r="B19" s="1" t="s">
        <v>71</v>
      </c>
      <c r="C19" s="1">
        <v>1</v>
      </c>
      <c r="D19" s="1">
        <v>1</v>
      </c>
      <c r="E19" s="1">
        <v>3</v>
      </c>
      <c r="F19" s="1">
        <v>1</v>
      </c>
      <c r="G19" s="1">
        <v>2</v>
      </c>
      <c r="H19" s="1">
        <f t="shared" si="0"/>
        <v>6</v>
      </c>
      <c r="I19" s="1">
        <f t="shared" si="1"/>
        <v>6</v>
      </c>
      <c r="J19" s="4" t="s">
        <v>11</v>
      </c>
    </row>
    <row r="20" spans="1:10">
      <c r="A20" s="1">
        <v>17</v>
      </c>
      <c r="B20" s="1" t="s">
        <v>160</v>
      </c>
      <c r="C20" s="1">
        <v>1</v>
      </c>
      <c r="D20" s="1">
        <v>3</v>
      </c>
      <c r="E20" s="1">
        <v>2</v>
      </c>
      <c r="F20" s="1">
        <v>1</v>
      </c>
      <c r="G20" s="1">
        <v>3</v>
      </c>
      <c r="H20" s="1">
        <f t="shared" si="0"/>
        <v>10</v>
      </c>
      <c r="I20" s="1">
        <f t="shared" si="1"/>
        <v>10</v>
      </c>
      <c r="J20" s="4" t="s">
        <v>11</v>
      </c>
    </row>
    <row r="21" spans="1:10">
      <c r="A21" s="1">
        <v>18</v>
      </c>
      <c r="B21" s="1" t="s">
        <v>161</v>
      </c>
      <c r="C21" s="1">
        <v>4</v>
      </c>
      <c r="D21" s="1">
        <v>5</v>
      </c>
      <c r="E21" s="1">
        <v>3</v>
      </c>
      <c r="F21" s="1">
        <v>1</v>
      </c>
      <c r="G21" s="1">
        <v>2</v>
      </c>
      <c r="H21" s="1">
        <f t="shared" si="0"/>
        <v>18</v>
      </c>
      <c r="I21" s="1">
        <f t="shared" si="1"/>
        <v>72</v>
      </c>
      <c r="J21" s="6" t="s">
        <v>12</v>
      </c>
    </row>
    <row r="22" spans="1:10">
      <c r="A22" s="1">
        <v>19</v>
      </c>
      <c r="B22" s="1" t="s">
        <v>162</v>
      </c>
      <c r="C22" s="1">
        <v>2</v>
      </c>
      <c r="D22" s="1">
        <v>3</v>
      </c>
      <c r="E22" s="1">
        <v>2</v>
      </c>
      <c r="F22" s="1">
        <v>1</v>
      </c>
      <c r="G22" s="1">
        <v>3</v>
      </c>
      <c r="H22" s="1">
        <f t="shared" si="0"/>
        <v>10</v>
      </c>
      <c r="I22" s="1">
        <f t="shared" si="1"/>
        <v>20</v>
      </c>
      <c r="J22" s="4" t="s">
        <v>11</v>
      </c>
    </row>
    <row r="23" spans="1:10">
      <c r="A23" s="1">
        <v>20</v>
      </c>
      <c r="B23" s="1" t="s">
        <v>163</v>
      </c>
      <c r="C23" s="1">
        <v>1</v>
      </c>
      <c r="D23" s="1">
        <v>2</v>
      </c>
      <c r="E23" s="1">
        <v>2</v>
      </c>
      <c r="F23" s="1">
        <v>1</v>
      </c>
      <c r="G23" s="1">
        <v>2</v>
      </c>
      <c r="H23" s="1">
        <f t="shared" si="0"/>
        <v>7</v>
      </c>
      <c r="I23" s="1">
        <f t="shared" si="1"/>
        <v>7</v>
      </c>
      <c r="J23" s="4" t="s">
        <v>11</v>
      </c>
    </row>
    <row r="24" spans="1:10">
      <c r="A24" s="1">
        <v>21</v>
      </c>
      <c r="B24" s="1" t="s">
        <v>164</v>
      </c>
      <c r="C24" s="1">
        <v>1</v>
      </c>
      <c r="D24" s="1">
        <v>3</v>
      </c>
      <c r="E24" s="1">
        <v>2</v>
      </c>
      <c r="F24" s="1">
        <v>1</v>
      </c>
      <c r="G24" s="1">
        <v>3</v>
      </c>
      <c r="H24" s="1">
        <f t="shared" si="0"/>
        <v>10</v>
      </c>
      <c r="I24" s="1">
        <f t="shared" si="1"/>
        <v>10</v>
      </c>
      <c r="J24" s="4" t="s">
        <v>11</v>
      </c>
    </row>
    <row r="25" spans="1:10">
      <c r="A25" s="1">
        <v>22</v>
      </c>
      <c r="B25" s="8" t="s">
        <v>165</v>
      </c>
      <c r="C25" s="9">
        <v>1</v>
      </c>
      <c r="D25" s="9">
        <v>2</v>
      </c>
      <c r="E25" s="10">
        <v>2</v>
      </c>
      <c r="F25" s="1">
        <v>1</v>
      </c>
      <c r="G25" s="1">
        <v>2</v>
      </c>
      <c r="H25" s="1">
        <f t="shared" si="0"/>
        <v>7</v>
      </c>
      <c r="I25" s="1">
        <f t="shared" si="1"/>
        <v>7</v>
      </c>
      <c r="J25" s="4" t="s">
        <v>11</v>
      </c>
    </row>
    <row r="26" spans="1:10">
      <c r="A26" s="1">
        <v>23</v>
      </c>
      <c r="B26" s="8" t="s">
        <v>166</v>
      </c>
      <c r="C26" s="9">
        <v>2</v>
      </c>
      <c r="D26" s="9">
        <v>2</v>
      </c>
      <c r="E26" s="10">
        <v>2</v>
      </c>
      <c r="F26" s="1">
        <v>1</v>
      </c>
      <c r="G26" s="1">
        <v>2</v>
      </c>
      <c r="H26" s="1">
        <f t="shared" si="0"/>
        <v>7</v>
      </c>
      <c r="I26" s="1">
        <f t="shared" si="1"/>
        <v>14</v>
      </c>
      <c r="J26" s="4" t="s">
        <v>11</v>
      </c>
    </row>
    <row r="27" spans="1:10">
      <c r="A27" s="1">
        <v>24</v>
      </c>
      <c r="B27" s="1" t="s">
        <v>167</v>
      </c>
      <c r="C27" s="1">
        <v>2</v>
      </c>
      <c r="D27" s="1">
        <v>3</v>
      </c>
      <c r="E27" s="1">
        <v>2</v>
      </c>
      <c r="F27" s="1">
        <v>1</v>
      </c>
      <c r="G27" s="1">
        <v>2</v>
      </c>
      <c r="H27" s="1">
        <f t="shared" si="0"/>
        <v>9</v>
      </c>
      <c r="I27" s="1">
        <f t="shared" si="1"/>
        <v>18</v>
      </c>
      <c r="J27" s="4" t="s">
        <v>11</v>
      </c>
    </row>
    <row r="28" spans="1:10">
      <c r="A28" s="1">
        <v>25</v>
      </c>
      <c r="B28" s="1" t="s">
        <v>168</v>
      </c>
      <c r="C28" s="1">
        <v>1</v>
      </c>
      <c r="D28" s="1">
        <v>2</v>
      </c>
      <c r="E28" s="1">
        <v>4</v>
      </c>
      <c r="F28" s="1">
        <v>1</v>
      </c>
      <c r="G28" s="1">
        <v>2</v>
      </c>
      <c r="H28" s="1">
        <f t="shared" si="0"/>
        <v>11</v>
      </c>
      <c r="I28" s="1">
        <f t="shared" si="1"/>
        <v>11</v>
      </c>
      <c r="J28" s="4" t="s">
        <v>11</v>
      </c>
    </row>
    <row r="29" spans="1:10">
      <c r="A29" s="1">
        <v>26</v>
      </c>
      <c r="B29" s="1" t="s">
        <v>169</v>
      </c>
      <c r="C29" s="1">
        <v>2</v>
      </c>
      <c r="D29" s="1">
        <v>3</v>
      </c>
      <c r="E29" s="1">
        <v>2</v>
      </c>
      <c r="F29" s="1">
        <v>1</v>
      </c>
      <c r="G29" s="1">
        <v>2</v>
      </c>
      <c r="H29" s="1">
        <f t="shared" si="0"/>
        <v>9</v>
      </c>
      <c r="I29" s="1">
        <f t="shared" si="1"/>
        <v>18</v>
      </c>
      <c r="J29" s="4" t="s">
        <v>11</v>
      </c>
    </row>
    <row r="30" spans="1:10">
      <c r="A30" s="1">
        <v>27</v>
      </c>
      <c r="B30" s="1" t="s">
        <v>170</v>
      </c>
      <c r="C30" s="1">
        <v>1</v>
      </c>
      <c r="D30" s="1">
        <v>2</v>
      </c>
      <c r="E30" s="1">
        <v>2</v>
      </c>
      <c r="F30" s="1">
        <v>1</v>
      </c>
      <c r="G30" s="1">
        <v>3</v>
      </c>
      <c r="H30" s="1">
        <f t="shared" si="0"/>
        <v>8</v>
      </c>
      <c r="I30" s="1">
        <f t="shared" si="1"/>
        <v>8</v>
      </c>
      <c r="J30" s="4" t="s">
        <v>11</v>
      </c>
    </row>
    <row r="31" spans="1:10">
      <c r="A31" s="1">
        <v>28</v>
      </c>
      <c r="B31" s="1" t="s">
        <v>171</v>
      </c>
      <c r="C31" s="1">
        <v>2</v>
      </c>
      <c r="D31" s="1">
        <v>2</v>
      </c>
      <c r="E31" s="1">
        <v>3</v>
      </c>
      <c r="F31" s="1">
        <v>1</v>
      </c>
      <c r="G31" s="1">
        <v>2</v>
      </c>
      <c r="H31" s="1">
        <f t="shared" si="0"/>
        <v>9</v>
      </c>
      <c r="I31" s="1">
        <f t="shared" si="1"/>
        <v>18</v>
      </c>
      <c r="J31" s="4" t="s">
        <v>11</v>
      </c>
    </row>
    <row r="32" spans="1:10">
      <c r="A32" s="1">
        <v>29</v>
      </c>
      <c r="B32" s="1" t="s">
        <v>172</v>
      </c>
      <c r="C32" s="1">
        <v>1</v>
      </c>
      <c r="D32" s="1">
        <v>2</v>
      </c>
      <c r="E32" s="1">
        <v>2</v>
      </c>
      <c r="F32" s="1">
        <v>1</v>
      </c>
      <c r="G32" s="1">
        <v>2</v>
      </c>
      <c r="H32" s="1">
        <f t="shared" si="0"/>
        <v>7</v>
      </c>
      <c r="I32" s="1">
        <f t="shared" si="1"/>
        <v>7</v>
      </c>
      <c r="J32" s="4" t="s">
        <v>11</v>
      </c>
    </row>
    <row r="33" spans="1:10">
      <c r="A33" s="1">
        <v>30</v>
      </c>
      <c r="B33" s="1" t="s">
        <v>173</v>
      </c>
      <c r="C33" s="1">
        <v>1</v>
      </c>
      <c r="D33" s="1">
        <v>1</v>
      </c>
      <c r="E33" s="1">
        <v>2</v>
      </c>
      <c r="F33" s="1">
        <v>1</v>
      </c>
      <c r="G33" s="1">
        <v>2</v>
      </c>
      <c r="H33" s="1">
        <f t="shared" si="0"/>
        <v>5</v>
      </c>
      <c r="I33" s="1">
        <f t="shared" si="1"/>
        <v>5</v>
      </c>
      <c r="J33" s="4" t="s">
        <v>11</v>
      </c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11">
    <mergeCell ref="B1:R1"/>
    <mergeCell ref="A2:J2"/>
    <mergeCell ref="L2:R2"/>
    <mergeCell ref="L3:L7"/>
    <mergeCell ref="L8:M9"/>
    <mergeCell ref="N9:R9"/>
    <mergeCell ref="N11:P11"/>
    <mergeCell ref="N12:P12"/>
    <mergeCell ref="N13:P13"/>
    <mergeCell ref="N14:P14"/>
    <mergeCell ref="N15:P15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Hoja1</vt:lpstr>
      <vt:lpstr>Hoja2</vt:lpstr>
      <vt:lpstr>Hoja3</vt:lpstr>
      <vt:lpstr>Hoja4</vt:lpstr>
      <vt:lpstr>Hoja5</vt:lpstr>
      <vt:lpstr>Hoja1!_Hlk200464624</vt:lpstr>
      <vt:lpstr>Hoja2!_Hlk200464624</vt:lpstr>
      <vt:lpstr>Hoja3!_Hlk200464624</vt:lpstr>
      <vt:lpstr>Hoja4!_Hlk200464624</vt:lpstr>
      <vt:lpstr>Hoja5!_Hlk200464624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RUIZ</dc:creator>
  <cp:lastModifiedBy>IVAN RUIZ</cp:lastModifiedBy>
  <dcterms:created xsi:type="dcterms:W3CDTF">2025-06-10T21:21:59Z</dcterms:created>
  <dcterms:modified xsi:type="dcterms:W3CDTF">2025-10-25T02:33:39Z</dcterms:modified>
</cp:coreProperties>
</file>